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АСУ ПКМО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3" i="1"/>
  <c r="G113" i="1" l="1"/>
</calcChain>
</file>

<file path=xl/sharedStrings.xml><?xml version="1.0" encoding="utf-8"?>
<sst xmlns="http://schemas.openxmlformats.org/spreadsheetml/2006/main" count="725" uniqueCount="225">
  <si>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</si>
  <si>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</si>
  <si>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</si>
  <si>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</si>
  <si>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</si>
  <si>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</si>
  <si>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</si>
  <si>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</si>
  <si>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</si>
  <si>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</si>
  <si>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</si>
  <si>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</si>
  <si>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</si>
  <si>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</si>
  <si>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</si>
  <si>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</si>
  <si>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</si>
  <si>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</si>
  <si>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</si>
  <si>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</si>
  <si>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КМП</t>
  </si>
  <si>
    <t>Приложение 1 к Техническому заданию</t>
  </si>
  <si>
    <t>Начальная (максимальная) цена единицы каждого товара</t>
  </si>
  <si>
    <t>Блок питания FSP Q-Dion QD450</t>
  </si>
  <si>
    <t>FSP Q-Dion QD450</t>
  </si>
  <si>
    <t>Плата материнская ASUS PRIME B250M-A</t>
  </si>
  <si>
    <t>ASUS PRIME B250M-A</t>
  </si>
  <si>
    <t>Автоподатчик в сб.HP 227 RM2-1179-000CN</t>
  </si>
  <si>
    <t>в сборе HP 227 RM2-1179-000CN</t>
  </si>
  <si>
    <t>Барабан HP LJ 1020/3055</t>
  </si>
  <si>
    <t>HP LJ 1020/3055</t>
  </si>
  <si>
    <t>Барабан HP LJ 1160/1320</t>
  </si>
  <si>
    <t>HP LJ 1160/1320</t>
  </si>
  <si>
    <t>Барабан HP LJ 1200/1000/1150</t>
  </si>
  <si>
    <t>HP LJ 1200/1000/1150</t>
  </si>
  <si>
    <t>Барабан HP LJ 2055</t>
  </si>
  <si>
    <t>HP LJ 2055</t>
  </si>
  <si>
    <t>Барабан HP LJ M1522/1120</t>
  </si>
  <si>
    <t>HP LJ M1522/1120</t>
  </si>
  <si>
    <t>Барабан HP LJ M227</t>
  </si>
  <si>
    <t>HP LJ M227</t>
  </si>
  <si>
    <t>Барабан HP LJ M426</t>
  </si>
  <si>
    <t>HP LJ M426</t>
  </si>
  <si>
    <t>Барабан HP LJ M5025/M5035</t>
  </si>
  <si>
    <t>HP LJ M5025/M5035</t>
  </si>
  <si>
    <t>Блок DesignJet 500/750/800 C7769-60387</t>
  </si>
  <si>
    <t>DesignJet 500/750/800 C7769-60387</t>
  </si>
  <si>
    <t>Блок фотобараб.Kyocera DK-6306 TASKalfa</t>
  </si>
  <si>
    <t>Kyocera DK-6306 TASKalfa 3501i/4501i/5501i</t>
  </si>
  <si>
    <t>Блок фотобарабана Kyocera DK-450 FS-6970</t>
  </si>
  <si>
    <t>Kyocera DK-450 FS-6970</t>
  </si>
  <si>
    <t>Диск жесткий 300GB DP 6G SAS 10K 2,5"</t>
  </si>
  <si>
    <t>300GB DP 6G SAS 10K 2,5"</t>
  </si>
  <si>
    <t>Диск жесткий WD 500Gb WD5000AZRX SATA</t>
  </si>
  <si>
    <t>WD 500Gb WD5000AZRX SATA</t>
  </si>
  <si>
    <t>Диск жесткий WD Red Pro 8TB</t>
  </si>
  <si>
    <t>WD Red Pro 8TB WD8001FFWX</t>
  </si>
  <si>
    <t>Кулер д/процессора DEEPCOOL Theta 16</t>
  </si>
  <si>
    <t>DEEPCOOL Theta 16 PWM</t>
  </si>
  <si>
    <t>Память оперативная Crucial DDR4 DIMM 8Gb</t>
  </si>
  <si>
    <t>Crucial DDR4 DIMM 8Gb</t>
  </si>
  <si>
    <t>Панель управления LJ M426/M427</t>
  </si>
  <si>
    <t>LJ M426/M427 B3Q10-60139</t>
  </si>
  <si>
    <t>Плата форматера LaserJet Pro M426/M427</t>
  </si>
  <si>
    <t>LaserJet Pro M426/M427 C5F98-60001</t>
  </si>
  <si>
    <t>Площадка автоподатчика RM1-0890-000CN</t>
  </si>
  <si>
    <t>RM1-0890-000CN</t>
  </si>
  <si>
    <t>Процессор Intel Core i5-6500 OEM</t>
  </si>
  <si>
    <t>Intel Core i5-6500 OEM</t>
  </si>
  <si>
    <t>Узел закрепления в сборе LJ M203/M227</t>
  </si>
  <si>
    <t>LJ M203/M227 RM2-0836-000CN</t>
  </si>
  <si>
    <t>Узел закрепления в сборе LJ M402/M403</t>
  </si>
  <si>
    <t>LJ M402/M403 RM2-5425-000CN</t>
  </si>
  <si>
    <t>Узел фиксации Kyocera FS-6970DN FK-450</t>
  </si>
  <si>
    <t>Kyocera FS-6970DN FK-450 302J593053</t>
  </si>
  <si>
    <t>Шестерня 145T в сборе LJ P2055</t>
  </si>
  <si>
    <t>145Т RU6-0674</t>
  </si>
  <si>
    <t>Воздух сжатый Fellowes баллон - 350мл</t>
  </si>
  <si>
    <t>Fellowes баллон - 350мл FS-99749</t>
  </si>
  <si>
    <t>Картридж C4912A HP DJ 500/800 принт.</t>
  </si>
  <si>
    <t>C4912A HP DJ 500/800</t>
  </si>
  <si>
    <t>Картридж C4913A HP DJ 500/800 принт.</t>
  </si>
  <si>
    <t>C4913A HP DJ 500/800</t>
  </si>
  <si>
    <t>Картридж C9731A</t>
  </si>
  <si>
    <t>C9731A</t>
  </si>
  <si>
    <t>Картридж Canon Cartridge 726</t>
  </si>
  <si>
    <t>Canon Cartridge 726</t>
  </si>
  <si>
    <t>Картридж Canon MF4140</t>
  </si>
  <si>
    <t>Canon MF4140</t>
  </si>
  <si>
    <t>Картридж HP 410X (cyan)</t>
  </si>
  <si>
    <t>HP 410X (cyan)</t>
  </si>
  <si>
    <t>Картридж HP 410X (magenta)</t>
  </si>
  <si>
    <t>HP 410X (magenta)</t>
  </si>
  <si>
    <t>Картридж HP 410X (yellow)</t>
  </si>
  <si>
    <t>HP 410X (yellow)</t>
  </si>
  <si>
    <t>Картридж HP 508X (black) [CF360X]</t>
  </si>
  <si>
    <t>HP 508X (black) [CF360X]</t>
  </si>
  <si>
    <t>Картридж HP 508X (cyan) [CF361X]</t>
  </si>
  <si>
    <t>HP 508X (cyan) [CF361X]</t>
  </si>
  <si>
    <t>Картридж HP 508X (magenta) [CF363X]</t>
  </si>
  <si>
    <t>HP 508X (magenta) [CF363X]</t>
  </si>
  <si>
    <t>Картридж HP 508X (yellow) [CF362X]</t>
  </si>
  <si>
    <t>HP 508X (yellow) [CF362X]</t>
  </si>
  <si>
    <t>Картридж HP 82 C4911A Cyan 69ml</t>
  </si>
  <si>
    <t>HP 82 C4911A Cyan 69ml</t>
  </si>
  <si>
    <t>Картридж HP 83X CF283X</t>
  </si>
  <si>
    <t>HP 83X (CF283X)</t>
  </si>
  <si>
    <t>Картридж HP C9730A Black</t>
  </si>
  <si>
    <t>HP C9730A Black</t>
  </si>
  <si>
    <t>Картридж HP CE278A</t>
  </si>
  <si>
    <t>HP CE278A</t>
  </si>
  <si>
    <t>Картридж HP CE410X (черный)</t>
  </si>
  <si>
    <t>HP CE410X (черный)</t>
  </si>
  <si>
    <t>Картридж HP CF280X для LJ Pro M401/M425</t>
  </si>
  <si>
    <t>HP CF280X для LJ PRO M401/M425</t>
  </si>
  <si>
    <t>Картридж HP CN045AE Black (№950XL)</t>
  </si>
  <si>
    <t>HP CN045AE Black (№950XL)</t>
  </si>
  <si>
    <t>Картридж HP CN046AE Cyan (№951XL)</t>
  </si>
  <si>
    <t>HP CN046AE Cyan (№951XL)</t>
  </si>
  <si>
    <t>Картридж HP CN047AE Magenta (№951XL)</t>
  </si>
  <si>
    <t>HP CN047AE Magenta (№951XL)</t>
  </si>
  <si>
    <t>Картридж HP CN048AE Yellow (№951XL)</t>
  </si>
  <si>
    <t>HP CN048AE Yellow (№951XL)</t>
  </si>
  <si>
    <t>Картридж HP CN053AE 932XL Officejet</t>
  </si>
  <si>
    <t>HP CN053AE 932XL OFFICEJET</t>
  </si>
  <si>
    <t>Картридж HP CN054AE голубой</t>
  </si>
  <si>
    <t>HP CN054AE ГОЛУБОЙ</t>
  </si>
  <si>
    <t>Картридж HP CN055AE пурпурный</t>
  </si>
  <si>
    <t>HP CN055AE ПУРПУРНЫЙ</t>
  </si>
  <si>
    <t>Картридж HP CN056AE желтый</t>
  </si>
  <si>
    <t>HP CN056AE ЖЕЛТЫЙ</t>
  </si>
  <si>
    <t>Картридж HP LJ 2015(Q7553X)</t>
  </si>
  <si>
    <t>HP LJ 2015(Q7553X)</t>
  </si>
  <si>
    <t>Картридж HP LJ BIJ200 (black) C4844AE</t>
  </si>
  <si>
    <t>HP LJ BIJ200 (black) C4844AE</t>
  </si>
  <si>
    <t>Картридж HP LJ Color 5500 yellow C9732 A</t>
  </si>
  <si>
    <t>HP LJ Color 5500 yellow C9732 A</t>
  </si>
  <si>
    <t>Картридж HP LJ Pro 400 M402/M426 CF226X</t>
  </si>
  <si>
    <t>HP LJ Pro 400 M402/M426 CF226X</t>
  </si>
  <si>
    <t>Картридж HP LJ Q2612A</t>
  </si>
  <si>
    <t>HP LJ Q2612A</t>
  </si>
  <si>
    <t>Картридж HP LJ-P2055 CE505X</t>
  </si>
  <si>
    <t>HP LJ-P2055 CE505X</t>
  </si>
  <si>
    <t>Картридж HP OJ Pro 8000 (C4906AE)</t>
  </si>
  <si>
    <t>HP OJ Pro 8000 (C4906AE)</t>
  </si>
  <si>
    <t>Картридж HP OJ Pro 8000 (C4907AE)</t>
  </si>
  <si>
    <t>HP OJ Pro 8000 (C4907AE)</t>
  </si>
  <si>
    <t>Картридж HP OJ Pro 8000 (C4908AE)</t>
  </si>
  <si>
    <t>HP OJ Pro 8000 (C4908AE)</t>
  </si>
  <si>
    <t>Картридж HP OJ Pro 8000 (C4909AE)</t>
  </si>
  <si>
    <t>HP OJ Pro 8000 (C4909AE)</t>
  </si>
  <si>
    <t>Картридж HP Q5949X</t>
  </si>
  <si>
    <t>HP Q5949X</t>
  </si>
  <si>
    <t>Картридж HP Q7516A для HP LJ 5200tn</t>
  </si>
  <si>
    <t>HP Q7516A для HP LJ 5200tn</t>
  </si>
  <si>
    <t>Картридж M227SDN CF230A</t>
  </si>
  <si>
    <t>M227SDN CF230A</t>
  </si>
  <si>
    <t>Картридж Magenta HP LJ 5500 (C9733A)</t>
  </si>
  <si>
    <t>MAGENTA HP LJ 5500 (C9733A)</t>
  </si>
  <si>
    <t>Картридж голубой HP (CC531A) LJ CM2320</t>
  </si>
  <si>
    <t>голубой HP (CC531A) LJ CM2320</t>
  </si>
  <si>
    <t>Картридж для принтера М21-187-С-342</t>
  </si>
  <si>
    <t>М21-187-С-342</t>
  </si>
  <si>
    <t>Картридж для принтера М21-750-499</t>
  </si>
  <si>
    <t>М21-750-499</t>
  </si>
  <si>
    <t>Картридж желтый HP (CC532A) LJ CM2320</t>
  </si>
  <si>
    <t>желтый HP (CC532A) LJ CM2320</t>
  </si>
  <si>
    <t>Картридж интеллектуальный CB436A</t>
  </si>
  <si>
    <t>CB436A интеллектуальный</t>
  </si>
  <si>
    <t>Картридж пурпурный HP (CC533A) LJ CM2320</t>
  </si>
  <si>
    <t>пурпурный HP (CC533A) LJ CM2320</t>
  </si>
  <si>
    <t>Картридж черный HP LJ CC530A CM2320</t>
  </si>
  <si>
    <t>черный HP LJ CC530A CM2320</t>
  </si>
  <si>
    <t>Салфетки Katun Chicopee Soft упк-40шт.</t>
  </si>
  <si>
    <t>Katun Chicopee Soft упк-40шт.</t>
  </si>
  <si>
    <t>Салфетки чистящие HAMA влажные упк-100шт</t>
  </si>
  <si>
    <t>HAMA влажные упк-100шт</t>
  </si>
  <si>
    <t>Тонер Canon C-EXV14 для IR-2016</t>
  </si>
  <si>
    <t>Canon C-EXV14 для IR-2016</t>
  </si>
  <si>
    <t>Тонер HP LJ 1000/1150/1200/1220/1300 AQC</t>
  </si>
  <si>
    <t>HP LJ 1000/1150/1200/1220/1300 AQC</t>
  </si>
  <si>
    <t>Тонер HP LJ 1020/3055 (110г)</t>
  </si>
  <si>
    <t>HP LJ 1020/3055 (110г)</t>
  </si>
  <si>
    <t>Тонер HP LJ 1100 (1кг/кан)</t>
  </si>
  <si>
    <t>HP LJ 1100 (1кг/кан)</t>
  </si>
  <si>
    <t>Тонер HP LJ 1160/1320 (1шт-140гр)</t>
  </si>
  <si>
    <t>HP LJ 1160/1320 (1шт-140гр)</t>
  </si>
  <si>
    <t>Тонер HP LJ 2055 (120 г/фл)</t>
  </si>
  <si>
    <t>HP LJ 2055 (120 г/фл)</t>
  </si>
  <si>
    <t>Тонер HP LJ 5200 (600 г/фл)</t>
  </si>
  <si>
    <t>HP LJ 5200 (600 Г/ФЛ)</t>
  </si>
  <si>
    <t>Тонер HP LJ M5025 (800г)</t>
  </si>
  <si>
    <t>HP LJ M5025 (800г)</t>
  </si>
  <si>
    <t>Тонер HP LJ Pro M104/M132 70г</t>
  </si>
  <si>
    <t>HP LJ Pro M104/M132 70г</t>
  </si>
  <si>
    <t>Тонер HP LJ Pro M402/MFP M426</t>
  </si>
  <si>
    <t>HP LJ Pro M402/MFP M426</t>
  </si>
  <si>
    <t>Тонер HP LJ Pro M425 (120 г/фл)</t>
  </si>
  <si>
    <t>HP LJ Pro M425 (120 г/фл)</t>
  </si>
  <si>
    <t>Тонер Kyocera TK-6305</t>
  </si>
  <si>
    <t>Kyocera TK-6305</t>
  </si>
  <si>
    <t>Тонер для HP LJ P1505/M1120/M1522 Black</t>
  </si>
  <si>
    <t>HP LJ P1505/M1120/M1522 Black</t>
  </si>
  <si>
    <t>Тонер-картридж Kyocera FS-6970DN</t>
  </si>
  <si>
    <t>Kyocera FS-6970DN</t>
  </si>
  <si>
    <t>Тонер-картридж для HP LJ M5025 (Q7570A)</t>
  </si>
  <si>
    <t>Q7570A для HP LJ M5025</t>
  </si>
  <si>
    <t>Фильтр для тонера для пылесоса 3M (тип2)</t>
  </si>
  <si>
    <t>для тонера для пылесоса 3M (тип2)</t>
  </si>
  <si>
    <t>Диск 32Gb JetFlash 600 (RTL) TS32GJF600</t>
  </si>
  <si>
    <t>32GB JETFLASH 600 (RTL)</t>
  </si>
  <si>
    <t>Диск жесткий внешний 2,5" 1Tb Seagate</t>
  </si>
  <si>
    <t>внешний 2,5" 1Tb Seagate STDR1000200</t>
  </si>
  <si>
    <t>Карта памяти SD Sandisk 64Gb SDXC Class</t>
  </si>
  <si>
    <t>SD SANDISK 64GB SDXC CLASS</t>
  </si>
  <si>
    <t>Карта памяти TS16GCF400</t>
  </si>
  <si>
    <t>TS16GCF400</t>
  </si>
  <si>
    <t>Колонка компьютерная B563USB</t>
  </si>
  <si>
    <t>B563USB</t>
  </si>
  <si>
    <t>Мышь M100(RTL) Logitech USB</t>
  </si>
  <si>
    <t>M100(RTL) Logitech USB</t>
  </si>
  <si>
    <t>Устройство в/зах.AVerMedia ExtremeCap910</t>
  </si>
  <si>
    <t>AVerMedia ExtremeCap 910</t>
  </si>
  <si>
    <t>УПК</t>
  </si>
  <si>
    <t>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</si>
</sst>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4"/>
  <sheetViews>
    <sheetView tabSelected="1" zoomScaleNormal="100" workbookViewId="0">
      <selection activeCell="C18" sqref="C18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32.8554687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30.8554687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21</v>
      </c>
    </row>
    <row r="6" spans="1:15" ht="13.5" customHeight="1" x14ac:dyDescent="0.2"/>
    <row r="7" spans="1:15" x14ac:dyDescent="0.2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9" spans="1:15" ht="15.75" customHeight="1" x14ac:dyDescent="0.2">
      <c r="A9" s="31" t="s">
        <v>0</v>
      </c>
      <c r="B9" s="31"/>
      <c r="C9" s="31"/>
      <c r="D9" s="31"/>
      <c r="E9" s="31"/>
      <c r="F9" s="31"/>
      <c r="G9" s="31"/>
      <c r="H9" s="31" t="s">
        <v>1</v>
      </c>
      <c r="I9" s="31"/>
      <c r="J9" s="31"/>
      <c r="K9" s="31"/>
      <c r="L9" s="31"/>
      <c r="M9" s="31"/>
      <c r="N9" s="31"/>
      <c r="O9" s="31"/>
    </row>
    <row r="10" spans="1:15" ht="30" customHeight="1" x14ac:dyDescent="0.2">
      <c r="A10" s="29" t="s">
        <v>2</v>
      </c>
      <c r="B10" s="29" t="s">
        <v>3</v>
      </c>
      <c r="C10" s="29" t="s">
        <v>4</v>
      </c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17</v>
      </c>
      <c r="I10" s="29" t="s">
        <v>3</v>
      </c>
      <c r="J10" s="29" t="s">
        <v>4</v>
      </c>
      <c r="K10" s="29" t="s">
        <v>5</v>
      </c>
      <c r="L10" s="29" t="s">
        <v>6</v>
      </c>
      <c r="M10" s="29" t="s">
        <v>9</v>
      </c>
      <c r="N10" s="29" t="s">
        <v>10</v>
      </c>
      <c r="O10" s="29" t="s">
        <v>11</v>
      </c>
    </row>
    <row r="11" spans="1:15" ht="85.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">
      <c r="A12" s="15">
        <v>1</v>
      </c>
      <c r="B12" s="23">
        <v>2</v>
      </c>
      <c r="C12" s="23">
        <v>3</v>
      </c>
      <c r="D12" s="23">
        <v>4</v>
      </c>
      <c r="E12" s="23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2">
        <v>1</v>
      </c>
      <c r="B13" s="12" t="s">
        <v>23</v>
      </c>
      <c r="C13" s="12" t="s">
        <v>24</v>
      </c>
      <c r="D13" s="13" t="s">
        <v>19</v>
      </c>
      <c r="E13" s="25">
        <v>12</v>
      </c>
      <c r="F13" s="26">
        <v>2457.9358333333334</v>
      </c>
      <c r="G13" s="4">
        <f>F13*E13</f>
        <v>29495.230000000003</v>
      </c>
      <c r="H13" s="21" t="s">
        <v>18</v>
      </c>
      <c r="I13" s="12" t="s">
        <v>23</v>
      </c>
      <c r="J13" s="12" t="s">
        <v>24</v>
      </c>
      <c r="K13" s="13" t="s">
        <v>19</v>
      </c>
      <c r="L13" s="25">
        <v>12</v>
      </c>
      <c r="M13" s="15"/>
      <c r="N13" s="15"/>
      <c r="O13" s="15"/>
    </row>
    <row r="14" spans="1:15" x14ac:dyDescent="0.2">
      <c r="A14" s="22">
        <v>2</v>
      </c>
      <c r="B14" s="12" t="s">
        <v>25</v>
      </c>
      <c r="C14" s="12" t="s">
        <v>26</v>
      </c>
      <c r="D14" s="13" t="s">
        <v>19</v>
      </c>
      <c r="E14" s="25">
        <v>10</v>
      </c>
      <c r="F14" s="26">
        <v>7078.0320000000011</v>
      </c>
      <c r="G14" s="4">
        <f t="shared" ref="G14:G77" si="0">F14*E14</f>
        <v>70780.320000000007</v>
      </c>
      <c r="H14" s="21" t="s">
        <v>18</v>
      </c>
      <c r="I14" s="12" t="s">
        <v>25</v>
      </c>
      <c r="J14" s="12" t="s">
        <v>26</v>
      </c>
      <c r="K14" s="13" t="s">
        <v>19</v>
      </c>
      <c r="L14" s="25">
        <v>10</v>
      </c>
      <c r="M14" s="15"/>
      <c r="N14" s="15"/>
      <c r="O14" s="15"/>
    </row>
    <row r="15" spans="1:15" x14ac:dyDescent="0.2">
      <c r="A15" s="22">
        <v>3</v>
      </c>
      <c r="B15" s="12" t="s">
        <v>27</v>
      </c>
      <c r="C15" s="12" t="s">
        <v>28</v>
      </c>
      <c r="D15" s="13" t="s">
        <v>19</v>
      </c>
      <c r="E15" s="25">
        <v>1</v>
      </c>
      <c r="F15" s="26">
        <v>13232.54</v>
      </c>
      <c r="G15" s="4">
        <f t="shared" si="0"/>
        <v>13232.54</v>
      </c>
      <c r="H15" s="21" t="s">
        <v>18</v>
      </c>
      <c r="I15" s="12" t="s">
        <v>27</v>
      </c>
      <c r="J15" s="12" t="s">
        <v>28</v>
      </c>
      <c r="K15" s="13" t="s">
        <v>19</v>
      </c>
      <c r="L15" s="25">
        <v>1</v>
      </c>
      <c r="M15" s="15"/>
      <c r="N15" s="15"/>
      <c r="O15" s="15"/>
    </row>
    <row r="16" spans="1:15" x14ac:dyDescent="0.2">
      <c r="A16" s="22">
        <v>4</v>
      </c>
      <c r="B16" s="12" t="s">
        <v>29</v>
      </c>
      <c r="C16" s="12" t="s">
        <v>30</v>
      </c>
      <c r="D16" s="13" t="s">
        <v>19</v>
      </c>
      <c r="E16" s="25">
        <v>13</v>
      </c>
      <c r="F16" s="26">
        <v>139.77615384615385</v>
      </c>
      <c r="G16" s="4">
        <f t="shared" si="0"/>
        <v>1817.09</v>
      </c>
      <c r="H16" s="21" t="s">
        <v>18</v>
      </c>
      <c r="I16" s="12" t="s">
        <v>29</v>
      </c>
      <c r="J16" s="12" t="s">
        <v>30</v>
      </c>
      <c r="K16" s="13" t="s">
        <v>19</v>
      </c>
      <c r="L16" s="25">
        <v>13</v>
      </c>
      <c r="M16" s="15"/>
      <c r="N16" s="15"/>
      <c r="O16" s="15"/>
    </row>
    <row r="17" spans="1:15" x14ac:dyDescent="0.2">
      <c r="A17" s="22">
        <v>5</v>
      </c>
      <c r="B17" s="12" t="s">
        <v>31</v>
      </c>
      <c r="C17" s="12" t="s">
        <v>32</v>
      </c>
      <c r="D17" s="13" t="s">
        <v>19</v>
      </c>
      <c r="E17" s="25">
        <v>17</v>
      </c>
      <c r="F17" s="26">
        <v>129.79176470588234</v>
      </c>
      <c r="G17" s="4">
        <f t="shared" si="0"/>
        <v>2206.46</v>
      </c>
      <c r="H17" s="21" t="s">
        <v>18</v>
      </c>
      <c r="I17" s="12" t="s">
        <v>31</v>
      </c>
      <c r="J17" s="12" t="s">
        <v>32</v>
      </c>
      <c r="K17" s="13" t="s">
        <v>19</v>
      </c>
      <c r="L17" s="25">
        <v>17</v>
      </c>
      <c r="M17" s="15"/>
      <c r="N17" s="15"/>
      <c r="O17" s="15"/>
    </row>
    <row r="18" spans="1:15" x14ac:dyDescent="0.2">
      <c r="A18" s="22">
        <v>6</v>
      </c>
      <c r="B18" s="12" t="s">
        <v>33</v>
      </c>
      <c r="C18" s="12" t="s">
        <v>34</v>
      </c>
      <c r="D18" s="13" t="s">
        <v>19</v>
      </c>
      <c r="E18" s="25">
        <v>3</v>
      </c>
      <c r="F18" s="26">
        <v>139.77666666666667</v>
      </c>
      <c r="G18" s="4">
        <f t="shared" si="0"/>
        <v>419.33000000000004</v>
      </c>
      <c r="H18" s="21" t="s">
        <v>18</v>
      </c>
      <c r="I18" s="12" t="s">
        <v>33</v>
      </c>
      <c r="J18" s="12" t="s">
        <v>34</v>
      </c>
      <c r="K18" s="13" t="s">
        <v>19</v>
      </c>
      <c r="L18" s="25">
        <v>3</v>
      </c>
      <c r="M18" s="15"/>
      <c r="N18" s="15"/>
      <c r="O18" s="15"/>
    </row>
    <row r="19" spans="1:15" x14ac:dyDescent="0.2">
      <c r="A19" s="22">
        <v>7</v>
      </c>
      <c r="B19" s="12" t="s">
        <v>35</v>
      </c>
      <c r="C19" s="12" t="s">
        <v>36</v>
      </c>
      <c r="D19" s="13" t="s">
        <v>19</v>
      </c>
      <c r="E19" s="25">
        <v>31</v>
      </c>
      <c r="F19" s="26">
        <v>240.86387096774192</v>
      </c>
      <c r="G19" s="4">
        <f t="shared" si="0"/>
        <v>7466.78</v>
      </c>
      <c r="H19" s="21" t="s">
        <v>18</v>
      </c>
      <c r="I19" s="12" t="s">
        <v>35</v>
      </c>
      <c r="J19" s="12" t="s">
        <v>36</v>
      </c>
      <c r="K19" s="13" t="s">
        <v>19</v>
      </c>
      <c r="L19" s="25">
        <v>31</v>
      </c>
      <c r="M19" s="15"/>
      <c r="N19" s="15"/>
      <c r="O19" s="15"/>
    </row>
    <row r="20" spans="1:15" x14ac:dyDescent="0.2">
      <c r="A20" s="22">
        <v>8</v>
      </c>
      <c r="B20" s="12" t="s">
        <v>37</v>
      </c>
      <c r="C20" s="12" t="s">
        <v>38</v>
      </c>
      <c r="D20" s="13" t="s">
        <v>19</v>
      </c>
      <c r="E20" s="25">
        <v>14</v>
      </c>
      <c r="F20" s="26">
        <v>160.99214285714285</v>
      </c>
      <c r="G20" s="4">
        <f t="shared" si="0"/>
        <v>2253.89</v>
      </c>
      <c r="H20" s="21" t="s">
        <v>18</v>
      </c>
      <c r="I20" s="12" t="s">
        <v>37</v>
      </c>
      <c r="J20" s="12" t="s">
        <v>38</v>
      </c>
      <c r="K20" s="13" t="s">
        <v>19</v>
      </c>
      <c r="L20" s="25">
        <v>14</v>
      </c>
      <c r="M20" s="15"/>
      <c r="N20" s="15"/>
      <c r="O20" s="15"/>
    </row>
    <row r="21" spans="1:15" x14ac:dyDescent="0.2">
      <c r="A21" s="22">
        <v>9</v>
      </c>
      <c r="B21" s="12" t="s">
        <v>39</v>
      </c>
      <c r="C21" s="12" t="s">
        <v>40</v>
      </c>
      <c r="D21" s="13" t="s">
        <v>19</v>
      </c>
      <c r="E21" s="25">
        <v>8</v>
      </c>
      <c r="F21" s="26">
        <v>240.86375000000001</v>
      </c>
      <c r="G21" s="4">
        <f t="shared" si="0"/>
        <v>1926.91</v>
      </c>
      <c r="H21" s="21" t="s">
        <v>18</v>
      </c>
      <c r="I21" s="12" t="s">
        <v>39</v>
      </c>
      <c r="J21" s="12" t="s">
        <v>40</v>
      </c>
      <c r="K21" s="13" t="s">
        <v>19</v>
      </c>
      <c r="L21" s="25">
        <v>8</v>
      </c>
      <c r="M21" s="15"/>
      <c r="N21" s="15"/>
      <c r="O21" s="15"/>
    </row>
    <row r="22" spans="1:15" x14ac:dyDescent="0.2">
      <c r="A22" s="22">
        <v>10</v>
      </c>
      <c r="B22" s="12" t="s">
        <v>41</v>
      </c>
      <c r="C22" s="12" t="s">
        <v>42</v>
      </c>
      <c r="D22" s="13" t="s">
        <v>19</v>
      </c>
      <c r="E22" s="25">
        <v>10</v>
      </c>
      <c r="F22" s="26">
        <v>240.86399999999998</v>
      </c>
      <c r="G22" s="4">
        <f t="shared" si="0"/>
        <v>2408.64</v>
      </c>
      <c r="H22" s="21" t="s">
        <v>18</v>
      </c>
      <c r="I22" s="12" t="s">
        <v>41</v>
      </c>
      <c r="J22" s="12" t="s">
        <v>42</v>
      </c>
      <c r="K22" s="13" t="s">
        <v>19</v>
      </c>
      <c r="L22" s="25">
        <v>10</v>
      </c>
      <c r="M22" s="15"/>
      <c r="N22" s="15"/>
      <c r="O22" s="15"/>
    </row>
    <row r="23" spans="1:15" x14ac:dyDescent="0.2">
      <c r="A23" s="22">
        <v>11</v>
      </c>
      <c r="B23" s="12" t="s">
        <v>43</v>
      </c>
      <c r="C23" s="12" t="s">
        <v>44</v>
      </c>
      <c r="D23" s="13" t="s">
        <v>19</v>
      </c>
      <c r="E23" s="25">
        <v>6</v>
      </c>
      <c r="F23" s="26">
        <v>160.99166666666667</v>
      </c>
      <c r="G23" s="4">
        <f t="shared" si="0"/>
        <v>965.95</v>
      </c>
      <c r="H23" s="21" t="s">
        <v>18</v>
      </c>
      <c r="I23" s="12" t="s">
        <v>43</v>
      </c>
      <c r="J23" s="12" t="s">
        <v>44</v>
      </c>
      <c r="K23" s="13" t="s">
        <v>19</v>
      </c>
      <c r="L23" s="25">
        <v>6</v>
      </c>
      <c r="M23" s="15"/>
      <c r="N23" s="15"/>
      <c r="O23" s="15"/>
    </row>
    <row r="24" spans="1:15" x14ac:dyDescent="0.2">
      <c r="A24" s="22">
        <v>12</v>
      </c>
      <c r="B24" s="12" t="s">
        <v>45</v>
      </c>
      <c r="C24" s="12" t="s">
        <v>46</v>
      </c>
      <c r="D24" s="13" t="s">
        <v>19</v>
      </c>
      <c r="E24" s="25">
        <v>1</v>
      </c>
      <c r="F24" s="26">
        <v>15130.13</v>
      </c>
      <c r="G24" s="4">
        <f t="shared" si="0"/>
        <v>15130.13</v>
      </c>
      <c r="H24" s="21" t="s">
        <v>18</v>
      </c>
      <c r="I24" s="12" t="s">
        <v>45</v>
      </c>
      <c r="J24" s="12" t="s">
        <v>46</v>
      </c>
      <c r="K24" s="13" t="s">
        <v>19</v>
      </c>
      <c r="L24" s="25">
        <v>1</v>
      </c>
      <c r="M24" s="15"/>
      <c r="N24" s="15"/>
      <c r="O24" s="15"/>
    </row>
    <row r="25" spans="1:15" ht="25.5" x14ac:dyDescent="0.2">
      <c r="A25" s="22">
        <v>13</v>
      </c>
      <c r="B25" s="12" t="s">
        <v>47</v>
      </c>
      <c r="C25" s="12" t="s">
        <v>48</v>
      </c>
      <c r="D25" s="13" t="s">
        <v>19</v>
      </c>
      <c r="E25" s="25">
        <v>1</v>
      </c>
      <c r="F25" s="26">
        <v>27186.43</v>
      </c>
      <c r="G25" s="4">
        <f t="shared" si="0"/>
        <v>27186.43</v>
      </c>
      <c r="H25" s="21" t="s">
        <v>18</v>
      </c>
      <c r="I25" s="12" t="s">
        <v>47</v>
      </c>
      <c r="J25" s="12" t="s">
        <v>48</v>
      </c>
      <c r="K25" s="13" t="s">
        <v>19</v>
      </c>
      <c r="L25" s="25">
        <v>1</v>
      </c>
      <c r="M25" s="15"/>
      <c r="N25" s="15"/>
      <c r="O25" s="15"/>
    </row>
    <row r="26" spans="1:15" x14ac:dyDescent="0.2">
      <c r="A26" s="22">
        <v>14</v>
      </c>
      <c r="B26" s="12" t="s">
        <v>49</v>
      </c>
      <c r="C26" s="12" t="s">
        <v>50</v>
      </c>
      <c r="D26" s="13" t="s">
        <v>19</v>
      </c>
      <c r="E26" s="25">
        <v>1</v>
      </c>
      <c r="F26" s="26">
        <v>33115.68</v>
      </c>
      <c r="G26" s="4">
        <f t="shared" si="0"/>
        <v>33115.68</v>
      </c>
      <c r="H26" s="21" t="s">
        <v>18</v>
      </c>
      <c r="I26" s="12" t="s">
        <v>49</v>
      </c>
      <c r="J26" s="12" t="s">
        <v>50</v>
      </c>
      <c r="K26" s="13" t="s">
        <v>19</v>
      </c>
      <c r="L26" s="25">
        <v>1</v>
      </c>
      <c r="M26" s="15"/>
      <c r="N26" s="15"/>
      <c r="O26" s="15"/>
    </row>
    <row r="27" spans="1:15" x14ac:dyDescent="0.2">
      <c r="A27" s="22">
        <v>15</v>
      </c>
      <c r="B27" s="12" t="s">
        <v>51</v>
      </c>
      <c r="C27" s="12" t="s">
        <v>52</v>
      </c>
      <c r="D27" s="13" t="s">
        <v>19</v>
      </c>
      <c r="E27" s="25">
        <v>2</v>
      </c>
      <c r="F27" s="26">
        <v>11653.825000000001</v>
      </c>
      <c r="G27" s="4">
        <f t="shared" si="0"/>
        <v>23307.65</v>
      </c>
      <c r="H27" s="21" t="s">
        <v>18</v>
      </c>
      <c r="I27" s="12" t="s">
        <v>51</v>
      </c>
      <c r="J27" s="12" t="s">
        <v>52</v>
      </c>
      <c r="K27" s="13" t="s">
        <v>19</v>
      </c>
      <c r="L27" s="25">
        <v>2</v>
      </c>
      <c r="M27" s="15"/>
      <c r="N27" s="15"/>
      <c r="O27" s="15"/>
    </row>
    <row r="28" spans="1:15" x14ac:dyDescent="0.2">
      <c r="A28" s="22">
        <v>16</v>
      </c>
      <c r="B28" s="12" t="s">
        <v>53</v>
      </c>
      <c r="C28" s="12" t="s">
        <v>54</v>
      </c>
      <c r="D28" s="13" t="s">
        <v>19</v>
      </c>
      <c r="E28" s="25">
        <v>14</v>
      </c>
      <c r="F28" s="26">
        <v>6997.5357142857147</v>
      </c>
      <c r="G28" s="4">
        <f t="shared" si="0"/>
        <v>97965.5</v>
      </c>
      <c r="H28" s="21" t="s">
        <v>18</v>
      </c>
      <c r="I28" s="12" t="s">
        <v>53</v>
      </c>
      <c r="J28" s="12" t="s">
        <v>54</v>
      </c>
      <c r="K28" s="13" t="s">
        <v>19</v>
      </c>
      <c r="L28" s="25">
        <v>14</v>
      </c>
      <c r="M28" s="15"/>
      <c r="N28" s="15"/>
      <c r="O28" s="15"/>
    </row>
    <row r="29" spans="1:15" x14ac:dyDescent="0.2">
      <c r="A29" s="22">
        <v>17</v>
      </c>
      <c r="B29" s="12" t="s">
        <v>55</v>
      </c>
      <c r="C29" s="12" t="s">
        <v>56</v>
      </c>
      <c r="D29" s="13" t="s">
        <v>19</v>
      </c>
      <c r="E29" s="25">
        <v>2</v>
      </c>
      <c r="F29" s="26">
        <v>30350.735000000001</v>
      </c>
      <c r="G29" s="4">
        <f t="shared" si="0"/>
        <v>60701.47</v>
      </c>
      <c r="H29" s="21" t="s">
        <v>18</v>
      </c>
      <c r="I29" s="12" t="s">
        <v>55</v>
      </c>
      <c r="J29" s="12" t="s">
        <v>56</v>
      </c>
      <c r="K29" s="13" t="s">
        <v>19</v>
      </c>
      <c r="L29" s="25">
        <v>2</v>
      </c>
      <c r="M29" s="15"/>
      <c r="N29" s="15"/>
      <c r="O29" s="15"/>
    </row>
    <row r="30" spans="1:15" x14ac:dyDescent="0.2">
      <c r="A30" s="22">
        <v>18</v>
      </c>
      <c r="B30" s="12" t="s">
        <v>57</v>
      </c>
      <c r="C30" s="12" t="s">
        <v>58</v>
      </c>
      <c r="D30" s="13" t="s">
        <v>19</v>
      </c>
      <c r="E30" s="25">
        <v>10</v>
      </c>
      <c r="F30" s="26">
        <v>909.16800000000001</v>
      </c>
      <c r="G30" s="4">
        <f t="shared" si="0"/>
        <v>9091.68</v>
      </c>
      <c r="H30" s="21" t="s">
        <v>18</v>
      </c>
      <c r="I30" s="12" t="s">
        <v>57</v>
      </c>
      <c r="J30" s="12" t="s">
        <v>58</v>
      </c>
      <c r="K30" s="13" t="s">
        <v>19</v>
      </c>
      <c r="L30" s="25">
        <v>10</v>
      </c>
      <c r="M30" s="15"/>
      <c r="N30" s="15"/>
      <c r="O30" s="15"/>
    </row>
    <row r="31" spans="1:15" x14ac:dyDescent="0.2">
      <c r="A31" s="22">
        <v>19</v>
      </c>
      <c r="B31" s="12" t="s">
        <v>59</v>
      </c>
      <c r="C31" s="12" t="s">
        <v>60</v>
      </c>
      <c r="D31" s="13" t="s">
        <v>19</v>
      </c>
      <c r="E31" s="25">
        <v>10</v>
      </c>
      <c r="F31" s="26">
        <v>8893.2479999999996</v>
      </c>
      <c r="G31" s="4">
        <f t="shared" si="0"/>
        <v>88932.479999999996</v>
      </c>
      <c r="H31" s="21" t="s">
        <v>18</v>
      </c>
      <c r="I31" s="12" t="s">
        <v>59</v>
      </c>
      <c r="J31" s="12" t="s">
        <v>60</v>
      </c>
      <c r="K31" s="13" t="s">
        <v>19</v>
      </c>
      <c r="L31" s="25">
        <v>10</v>
      </c>
      <c r="M31" s="4"/>
      <c r="N31" s="5"/>
      <c r="O31" s="14"/>
    </row>
    <row r="32" spans="1:15" x14ac:dyDescent="0.2">
      <c r="A32" s="22">
        <v>20</v>
      </c>
      <c r="B32" s="12" t="s">
        <v>61</v>
      </c>
      <c r="C32" s="12" t="s">
        <v>62</v>
      </c>
      <c r="D32" s="13" t="s">
        <v>19</v>
      </c>
      <c r="E32" s="25">
        <v>1</v>
      </c>
      <c r="F32" s="26">
        <v>6717.36</v>
      </c>
      <c r="G32" s="4">
        <f t="shared" si="0"/>
        <v>6717.36</v>
      </c>
      <c r="H32" s="21" t="s">
        <v>18</v>
      </c>
      <c r="I32" s="12" t="s">
        <v>61</v>
      </c>
      <c r="J32" s="12" t="s">
        <v>62</v>
      </c>
      <c r="K32" s="13" t="s">
        <v>19</v>
      </c>
      <c r="L32" s="25">
        <v>1</v>
      </c>
      <c r="M32" s="4"/>
      <c r="N32" s="5"/>
      <c r="O32" s="14"/>
    </row>
    <row r="33" spans="1:15" x14ac:dyDescent="0.2">
      <c r="A33" s="22">
        <v>21</v>
      </c>
      <c r="B33" s="12" t="s">
        <v>63</v>
      </c>
      <c r="C33" s="12" t="s">
        <v>64</v>
      </c>
      <c r="D33" s="13" t="s">
        <v>19</v>
      </c>
      <c r="E33" s="25">
        <v>1</v>
      </c>
      <c r="F33" s="26">
        <v>14923.12</v>
      </c>
      <c r="G33" s="4">
        <f t="shared" si="0"/>
        <v>14923.12</v>
      </c>
      <c r="H33" s="21" t="s">
        <v>18</v>
      </c>
      <c r="I33" s="12" t="s">
        <v>63</v>
      </c>
      <c r="J33" s="12" t="s">
        <v>64</v>
      </c>
      <c r="K33" s="13" t="s">
        <v>19</v>
      </c>
      <c r="L33" s="25">
        <v>1</v>
      </c>
      <c r="M33" s="4"/>
      <c r="N33" s="5"/>
      <c r="O33" s="14"/>
    </row>
    <row r="34" spans="1:15" x14ac:dyDescent="0.2">
      <c r="A34" s="22">
        <v>22</v>
      </c>
      <c r="B34" s="12" t="s">
        <v>65</v>
      </c>
      <c r="C34" s="12" t="s">
        <v>66</v>
      </c>
      <c r="D34" s="13" t="s">
        <v>19</v>
      </c>
      <c r="E34" s="25">
        <v>3</v>
      </c>
      <c r="F34" s="26">
        <v>1430.8333333333333</v>
      </c>
      <c r="G34" s="4">
        <f t="shared" si="0"/>
        <v>4292.5</v>
      </c>
      <c r="H34" s="21" t="s">
        <v>18</v>
      </c>
      <c r="I34" s="12" t="s">
        <v>65</v>
      </c>
      <c r="J34" s="12" t="s">
        <v>66</v>
      </c>
      <c r="K34" s="13" t="s">
        <v>19</v>
      </c>
      <c r="L34" s="25">
        <v>3</v>
      </c>
      <c r="M34" s="4"/>
      <c r="N34" s="5"/>
      <c r="O34" s="14"/>
    </row>
    <row r="35" spans="1:15" x14ac:dyDescent="0.2">
      <c r="A35" s="22">
        <v>23</v>
      </c>
      <c r="B35" s="12" t="s">
        <v>67</v>
      </c>
      <c r="C35" s="12" t="s">
        <v>68</v>
      </c>
      <c r="D35" s="13" t="s">
        <v>19</v>
      </c>
      <c r="E35" s="25">
        <v>10</v>
      </c>
      <c r="F35" s="26">
        <v>17412.72</v>
      </c>
      <c r="G35" s="4">
        <f t="shared" si="0"/>
        <v>174127.2</v>
      </c>
      <c r="H35" s="21" t="s">
        <v>18</v>
      </c>
      <c r="I35" s="12" t="s">
        <v>67</v>
      </c>
      <c r="J35" s="12" t="s">
        <v>68</v>
      </c>
      <c r="K35" s="13" t="s">
        <v>19</v>
      </c>
      <c r="L35" s="25">
        <v>10</v>
      </c>
      <c r="M35" s="4"/>
      <c r="N35" s="5"/>
      <c r="O35" s="14"/>
    </row>
    <row r="36" spans="1:15" x14ac:dyDescent="0.2">
      <c r="A36" s="22">
        <v>24</v>
      </c>
      <c r="B36" s="12" t="s">
        <v>69</v>
      </c>
      <c r="C36" s="12" t="s">
        <v>70</v>
      </c>
      <c r="D36" s="13" t="s">
        <v>19</v>
      </c>
      <c r="E36" s="25">
        <v>1</v>
      </c>
      <c r="F36" s="26">
        <v>24970.61</v>
      </c>
      <c r="G36" s="4">
        <f t="shared" si="0"/>
        <v>24970.61</v>
      </c>
      <c r="H36" s="21" t="s">
        <v>18</v>
      </c>
      <c r="I36" s="12" t="s">
        <v>69</v>
      </c>
      <c r="J36" s="12" t="s">
        <v>70</v>
      </c>
      <c r="K36" s="13" t="s">
        <v>19</v>
      </c>
      <c r="L36" s="25">
        <v>1</v>
      </c>
      <c r="M36" s="4"/>
      <c r="N36" s="5"/>
      <c r="O36" s="14"/>
    </row>
    <row r="37" spans="1:15" x14ac:dyDescent="0.2">
      <c r="A37" s="22">
        <v>25</v>
      </c>
      <c r="B37" s="12" t="s">
        <v>71</v>
      </c>
      <c r="C37" s="12" t="s">
        <v>72</v>
      </c>
      <c r="D37" s="13" t="s">
        <v>19</v>
      </c>
      <c r="E37" s="25">
        <v>1</v>
      </c>
      <c r="F37" s="26">
        <v>17759.04</v>
      </c>
      <c r="G37" s="4">
        <f t="shared" si="0"/>
        <v>17759.04</v>
      </c>
      <c r="H37" s="21" t="s">
        <v>18</v>
      </c>
      <c r="I37" s="12" t="s">
        <v>71</v>
      </c>
      <c r="J37" s="12" t="s">
        <v>72</v>
      </c>
      <c r="K37" s="13" t="s">
        <v>19</v>
      </c>
      <c r="L37" s="25">
        <v>1</v>
      </c>
      <c r="M37" s="4"/>
      <c r="N37" s="5"/>
      <c r="O37" s="14"/>
    </row>
    <row r="38" spans="1:15" x14ac:dyDescent="0.2">
      <c r="A38" s="22">
        <v>26</v>
      </c>
      <c r="B38" s="12" t="s">
        <v>73</v>
      </c>
      <c r="C38" s="20" t="s">
        <v>74</v>
      </c>
      <c r="D38" s="13" t="s">
        <v>19</v>
      </c>
      <c r="E38" s="25">
        <v>1</v>
      </c>
      <c r="F38" s="26">
        <v>26572.42</v>
      </c>
      <c r="G38" s="4">
        <f t="shared" si="0"/>
        <v>26572.42</v>
      </c>
      <c r="H38" s="21" t="s">
        <v>18</v>
      </c>
      <c r="I38" s="12" t="s">
        <v>73</v>
      </c>
      <c r="J38" s="20" t="s">
        <v>74</v>
      </c>
      <c r="K38" s="13" t="s">
        <v>19</v>
      </c>
      <c r="L38" s="25">
        <v>1</v>
      </c>
      <c r="M38" s="4"/>
      <c r="N38" s="5"/>
      <c r="O38" s="14"/>
    </row>
    <row r="39" spans="1:15" x14ac:dyDescent="0.2">
      <c r="A39" s="22">
        <v>27</v>
      </c>
      <c r="B39" s="12" t="s">
        <v>75</v>
      </c>
      <c r="C39" s="20" t="s">
        <v>76</v>
      </c>
      <c r="D39" s="13" t="s">
        <v>19</v>
      </c>
      <c r="E39" s="25">
        <v>2</v>
      </c>
      <c r="F39" s="26">
        <v>534.77</v>
      </c>
      <c r="G39" s="4">
        <f t="shared" si="0"/>
        <v>1069.54</v>
      </c>
      <c r="H39" s="21" t="s">
        <v>18</v>
      </c>
      <c r="I39" s="12" t="s">
        <v>75</v>
      </c>
      <c r="J39" s="20" t="s">
        <v>76</v>
      </c>
      <c r="K39" s="13" t="s">
        <v>19</v>
      </c>
      <c r="L39" s="25">
        <v>2</v>
      </c>
      <c r="M39" s="4"/>
      <c r="N39" s="5"/>
      <c r="O39" s="14"/>
    </row>
    <row r="40" spans="1:15" x14ac:dyDescent="0.2">
      <c r="A40" s="22">
        <v>28</v>
      </c>
      <c r="B40" s="12" t="s">
        <v>77</v>
      </c>
      <c r="C40" s="20" t="s">
        <v>78</v>
      </c>
      <c r="D40" s="13" t="s">
        <v>19</v>
      </c>
      <c r="E40" s="25">
        <v>10</v>
      </c>
      <c r="F40" s="26">
        <v>635.23199999999997</v>
      </c>
      <c r="G40" s="4">
        <f t="shared" si="0"/>
        <v>6352.32</v>
      </c>
      <c r="H40" s="21" t="s">
        <v>18</v>
      </c>
      <c r="I40" s="12" t="s">
        <v>77</v>
      </c>
      <c r="J40" s="20" t="s">
        <v>78</v>
      </c>
      <c r="K40" s="13" t="s">
        <v>19</v>
      </c>
      <c r="L40" s="25">
        <v>10</v>
      </c>
      <c r="M40" s="4"/>
      <c r="N40" s="5"/>
      <c r="O40" s="14"/>
    </row>
    <row r="41" spans="1:15" x14ac:dyDescent="0.2">
      <c r="A41" s="22">
        <v>29</v>
      </c>
      <c r="B41" s="12" t="s">
        <v>79</v>
      </c>
      <c r="C41" s="20" t="s">
        <v>80</v>
      </c>
      <c r="D41" s="13" t="s">
        <v>19</v>
      </c>
      <c r="E41" s="25">
        <v>2</v>
      </c>
      <c r="F41" s="26">
        <v>4019.1849999999999</v>
      </c>
      <c r="G41" s="4">
        <f t="shared" si="0"/>
        <v>8038.37</v>
      </c>
      <c r="H41" s="21" t="s">
        <v>18</v>
      </c>
      <c r="I41" s="12" t="s">
        <v>79</v>
      </c>
      <c r="J41" s="20" t="s">
        <v>80</v>
      </c>
      <c r="K41" s="13" t="s">
        <v>19</v>
      </c>
      <c r="L41" s="25">
        <v>2</v>
      </c>
      <c r="M41" s="4"/>
      <c r="N41" s="5"/>
      <c r="O41" s="14"/>
    </row>
    <row r="42" spans="1:15" x14ac:dyDescent="0.2">
      <c r="A42" s="22">
        <v>30</v>
      </c>
      <c r="B42" s="12" t="s">
        <v>81</v>
      </c>
      <c r="C42" s="20" t="s">
        <v>82</v>
      </c>
      <c r="D42" s="13" t="s">
        <v>19</v>
      </c>
      <c r="E42" s="25">
        <v>2</v>
      </c>
      <c r="F42" s="26">
        <v>4019.1849999999999</v>
      </c>
      <c r="G42" s="4">
        <f t="shared" si="0"/>
        <v>8038.37</v>
      </c>
      <c r="H42" s="21" t="s">
        <v>18</v>
      </c>
      <c r="I42" s="12" t="s">
        <v>81</v>
      </c>
      <c r="J42" s="20" t="s">
        <v>82</v>
      </c>
      <c r="K42" s="13" t="s">
        <v>19</v>
      </c>
      <c r="L42" s="25">
        <v>2</v>
      </c>
      <c r="M42" s="4"/>
      <c r="N42" s="5"/>
      <c r="O42" s="14"/>
    </row>
    <row r="43" spans="1:15" x14ac:dyDescent="0.2">
      <c r="A43" s="22">
        <v>31</v>
      </c>
      <c r="B43" s="12" t="s">
        <v>83</v>
      </c>
      <c r="C43" s="20" t="s">
        <v>84</v>
      </c>
      <c r="D43" s="13" t="s">
        <v>19</v>
      </c>
      <c r="E43" s="25">
        <v>1</v>
      </c>
      <c r="F43" s="26">
        <v>35315.9</v>
      </c>
      <c r="G43" s="4">
        <f t="shared" si="0"/>
        <v>35315.9</v>
      </c>
      <c r="H43" s="21" t="s">
        <v>18</v>
      </c>
      <c r="I43" s="12" t="s">
        <v>83</v>
      </c>
      <c r="J43" s="20" t="s">
        <v>84</v>
      </c>
      <c r="K43" s="13" t="s">
        <v>19</v>
      </c>
      <c r="L43" s="25">
        <v>1</v>
      </c>
      <c r="M43" s="4"/>
      <c r="N43" s="5"/>
      <c r="O43" s="14"/>
    </row>
    <row r="44" spans="1:15" x14ac:dyDescent="0.2">
      <c r="A44" s="22">
        <v>32</v>
      </c>
      <c r="B44" s="12" t="s">
        <v>85</v>
      </c>
      <c r="C44" s="20" t="s">
        <v>86</v>
      </c>
      <c r="D44" s="13" t="s">
        <v>19</v>
      </c>
      <c r="E44" s="25">
        <v>1</v>
      </c>
      <c r="F44" s="26">
        <v>5901.79</v>
      </c>
      <c r="G44" s="4">
        <f t="shared" si="0"/>
        <v>5901.79</v>
      </c>
      <c r="H44" s="21" t="s">
        <v>18</v>
      </c>
      <c r="I44" s="12" t="s">
        <v>85</v>
      </c>
      <c r="J44" s="20" t="s">
        <v>86</v>
      </c>
      <c r="K44" s="13" t="s">
        <v>19</v>
      </c>
      <c r="L44" s="25">
        <v>1</v>
      </c>
      <c r="M44" s="4"/>
      <c r="N44" s="5"/>
      <c r="O44" s="14"/>
    </row>
    <row r="45" spans="1:15" x14ac:dyDescent="0.2">
      <c r="A45" s="22">
        <v>33</v>
      </c>
      <c r="B45" s="12" t="s">
        <v>87</v>
      </c>
      <c r="C45" s="20" t="s">
        <v>88</v>
      </c>
      <c r="D45" s="13" t="s">
        <v>19</v>
      </c>
      <c r="E45" s="25">
        <v>1</v>
      </c>
      <c r="F45" s="26">
        <v>4920.24</v>
      </c>
      <c r="G45" s="4">
        <f t="shared" si="0"/>
        <v>4920.24</v>
      </c>
      <c r="H45" s="21" t="s">
        <v>18</v>
      </c>
      <c r="I45" s="12" t="s">
        <v>87</v>
      </c>
      <c r="J45" s="20" t="s">
        <v>88</v>
      </c>
      <c r="K45" s="13" t="s">
        <v>19</v>
      </c>
      <c r="L45" s="25">
        <v>1</v>
      </c>
      <c r="M45" s="4"/>
      <c r="N45" s="5"/>
      <c r="O45" s="14"/>
    </row>
    <row r="46" spans="1:15" x14ac:dyDescent="0.2">
      <c r="A46" s="22">
        <v>34</v>
      </c>
      <c r="B46" s="12" t="s">
        <v>89</v>
      </c>
      <c r="C46" s="20" t="s">
        <v>90</v>
      </c>
      <c r="D46" s="13" t="s">
        <v>19</v>
      </c>
      <c r="E46" s="25">
        <v>1</v>
      </c>
      <c r="F46" s="26">
        <v>15975.02</v>
      </c>
      <c r="G46" s="4">
        <f t="shared" si="0"/>
        <v>15975.02</v>
      </c>
      <c r="H46" s="21" t="s">
        <v>18</v>
      </c>
      <c r="I46" s="12" t="s">
        <v>89</v>
      </c>
      <c r="J46" s="20" t="s">
        <v>90</v>
      </c>
      <c r="K46" s="13" t="s">
        <v>19</v>
      </c>
      <c r="L46" s="25">
        <v>1</v>
      </c>
      <c r="M46" s="4"/>
      <c r="N46" s="5"/>
      <c r="O46" s="14"/>
    </row>
    <row r="47" spans="1:15" x14ac:dyDescent="0.2">
      <c r="A47" s="22">
        <v>35</v>
      </c>
      <c r="B47" s="12" t="s">
        <v>91</v>
      </c>
      <c r="C47" s="20" t="s">
        <v>92</v>
      </c>
      <c r="D47" s="13" t="s">
        <v>19</v>
      </c>
      <c r="E47" s="25">
        <v>1</v>
      </c>
      <c r="F47" s="26">
        <v>15975.02</v>
      </c>
      <c r="G47" s="4">
        <f t="shared" si="0"/>
        <v>15975.02</v>
      </c>
      <c r="H47" s="21" t="s">
        <v>18</v>
      </c>
      <c r="I47" s="12" t="s">
        <v>91</v>
      </c>
      <c r="J47" s="20" t="s">
        <v>92</v>
      </c>
      <c r="K47" s="13" t="s">
        <v>19</v>
      </c>
      <c r="L47" s="25">
        <v>1</v>
      </c>
      <c r="M47" s="4"/>
      <c r="N47" s="5"/>
      <c r="O47" s="14"/>
    </row>
    <row r="48" spans="1:15" x14ac:dyDescent="0.2">
      <c r="A48" s="22">
        <v>36</v>
      </c>
      <c r="B48" s="12" t="s">
        <v>93</v>
      </c>
      <c r="C48" s="20" t="s">
        <v>94</v>
      </c>
      <c r="D48" s="13" t="s">
        <v>19</v>
      </c>
      <c r="E48" s="25">
        <v>1</v>
      </c>
      <c r="F48" s="26">
        <v>15975.02</v>
      </c>
      <c r="G48" s="4">
        <f t="shared" si="0"/>
        <v>15975.02</v>
      </c>
      <c r="H48" s="21" t="s">
        <v>18</v>
      </c>
      <c r="I48" s="12" t="s">
        <v>93</v>
      </c>
      <c r="J48" s="20" t="s">
        <v>94</v>
      </c>
      <c r="K48" s="13" t="s">
        <v>19</v>
      </c>
      <c r="L48" s="25">
        <v>1</v>
      </c>
      <c r="M48" s="4"/>
      <c r="N48" s="5"/>
      <c r="O48" s="14"/>
    </row>
    <row r="49" spans="1:15" x14ac:dyDescent="0.2">
      <c r="A49" s="22">
        <v>37</v>
      </c>
      <c r="B49" s="12" t="s">
        <v>95</v>
      </c>
      <c r="C49" s="20" t="s">
        <v>96</v>
      </c>
      <c r="D49" s="13" t="s">
        <v>19</v>
      </c>
      <c r="E49" s="25">
        <v>1</v>
      </c>
      <c r="F49" s="26">
        <v>18449.810000000001</v>
      </c>
      <c r="G49" s="4">
        <f t="shared" si="0"/>
        <v>18449.810000000001</v>
      </c>
      <c r="H49" s="21" t="s">
        <v>18</v>
      </c>
      <c r="I49" s="12" t="s">
        <v>95</v>
      </c>
      <c r="J49" s="20" t="s">
        <v>96</v>
      </c>
      <c r="K49" s="13" t="s">
        <v>19</v>
      </c>
      <c r="L49" s="25">
        <v>1</v>
      </c>
      <c r="M49" s="4"/>
      <c r="N49" s="5"/>
      <c r="O49" s="14"/>
    </row>
    <row r="50" spans="1:15" x14ac:dyDescent="0.2">
      <c r="A50" s="22">
        <v>38</v>
      </c>
      <c r="B50" s="12" t="s">
        <v>97</v>
      </c>
      <c r="C50" s="20" t="s">
        <v>98</v>
      </c>
      <c r="D50" s="13" t="s">
        <v>19</v>
      </c>
      <c r="E50" s="25">
        <v>1</v>
      </c>
      <c r="F50" s="26">
        <v>25399.3</v>
      </c>
      <c r="G50" s="4">
        <f t="shared" si="0"/>
        <v>25399.3</v>
      </c>
      <c r="H50" s="21" t="s">
        <v>18</v>
      </c>
      <c r="I50" s="12" t="s">
        <v>97</v>
      </c>
      <c r="J50" s="20" t="s">
        <v>98</v>
      </c>
      <c r="K50" s="13" t="s">
        <v>19</v>
      </c>
      <c r="L50" s="25">
        <v>1</v>
      </c>
      <c r="M50" s="4"/>
      <c r="N50" s="5"/>
      <c r="O50" s="14"/>
    </row>
    <row r="51" spans="1:15" x14ac:dyDescent="0.2">
      <c r="A51" s="22">
        <v>39</v>
      </c>
      <c r="B51" s="12" t="s">
        <v>99</v>
      </c>
      <c r="C51" s="20" t="s">
        <v>100</v>
      </c>
      <c r="D51" s="13" t="s">
        <v>19</v>
      </c>
      <c r="E51" s="25">
        <v>1</v>
      </c>
      <c r="F51" s="26">
        <v>25399.3</v>
      </c>
      <c r="G51" s="4">
        <f t="shared" si="0"/>
        <v>25399.3</v>
      </c>
      <c r="H51" s="21" t="s">
        <v>18</v>
      </c>
      <c r="I51" s="12" t="s">
        <v>99</v>
      </c>
      <c r="J51" s="20" t="s">
        <v>100</v>
      </c>
      <c r="K51" s="13" t="s">
        <v>19</v>
      </c>
      <c r="L51" s="25">
        <v>1</v>
      </c>
      <c r="M51" s="4"/>
      <c r="N51" s="5"/>
      <c r="O51" s="14"/>
    </row>
    <row r="52" spans="1:15" x14ac:dyDescent="0.2">
      <c r="A52" s="22">
        <v>40</v>
      </c>
      <c r="B52" s="12" t="s">
        <v>101</v>
      </c>
      <c r="C52" s="20" t="s">
        <v>102</v>
      </c>
      <c r="D52" s="13" t="s">
        <v>19</v>
      </c>
      <c r="E52" s="25">
        <v>1</v>
      </c>
      <c r="F52" s="26">
        <v>25399.3</v>
      </c>
      <c r="G52" s="4">
        <f t="shared" si="0"/>
        <v>25399.3</v>
      </c>
      <c r="H52" s="21" t="s">
        <v>18</v>
      </c>
      <c r="I52" s="12" t="s">
        <v>101</v>
      </c>
      <c r="J52" s="20" t="s">
        <v>102</v>
      </c>
      <c r="K52" s="13" t="s">
        <v>19</v>
      </c>
      <c r="L52" s="25">
        <v>1</v>
      </c>
      <c r="M52" s="4"/>
      <c r="N52" s="5"/>
      <c r="O52" s="14"/>
    </row>
    <row r="53" spans="1:15" x14ac:dyDescent="0.2">
      <c r="A53" s="22">
        <v>41</v>
      </c>
      <c r="B53" s="12" t="s">
        <v>103</v>
      </c>
      <c r="C53" s="20" t="s">
        <v>104</v>
      </c>
      <c r="D53" s="13" t="s">
        <v>19</v>
      </c>
      <c r="E53" s="25">
        <v>2</v>
      </c>
      <c r="F53" s="26">
        <v>4019.1849999999999</v>
      </c>
      <c r="G53" s="4">
        <f t="shared" si="0"/>
        <v>8038.37</v>
      </c>
      <c r="H53" s="21" t="s">
        <v>18</v>
      </c>
      <c r="I53" s="12" t="s">
        <v>103</v>
      </c>
      <c r="J53" s="20" t="s">
        <v>104</v>
      </c>
      <c r="K53" s="13" t="s">
        <v>19</v>
      </c>
      <c r="L53" s="25">
        <v>2</v>
      </c>
      <c r="M53" s="4"/>
      <c r="N53" s="5"/>
      <c r="O53" s="14"/>
    </row>
    <row r="54" spans="1:15" x14ac:dyDescent="0.2">
      <c r="A54" s="22">
        <v>42</v>
      </c>
      <c r="B54" s="12" t="s">
        <v>105</v>
      </c>
      <c r="C54" s="20" t="s">
        <v>106</v>
      </c>
      <c r="D54" s="13" t="s">
        <v>19</v>
      </c>
      <c r="E54" s="25">
        <v>1</v>
      </c>
      <c r="F54" s="26">
        <v>6630.62</v>
      </c>
      <c r="G54" s="4">
        <f t="shared" si="0"/>
        <v>6630.62</v>
      </c>
      <c r="H54" s="21" t="s">
        <v>18</v>
      </c>
      <c r="I54" s="12" t="s">
        <v>105</v>
      </c>
      <c r="J54" s="20" t="s">
        <v>106</v>
      </c>
      <c r="K54" s="13" t="s">
        <v>19</v>
      </c>
      <c r="L54" s="25">
        <v>1</v>
      </c>
      <c r="M54" s="4"/>
      <c r="N54" s="5"/>
      <c r="O54" s="14"/>
    </row>
    <row r="55" spans="1:15" x14ac:dyDescent="0.2">
      <c r="A55" s="22">
        <v>43</v>
      </c>
      <c r="B55" s="12" t="s">
        <v>107</v>
      </c>
      <c r="C55" s="20" t="s">
        <v>108</v>
      </c>
      <c r="D55" s="13" t="s">
        <v>19</v>
      </c>
      <c r="E55" s="25">
        <v>1</v>
      </c>
      <c r="F55" s="26">
        <v>25524.720000000001</v>
      </c>
      <c r="G55" s="4">
        <f t="shared" si="0"/>
        <v>25524.720000000001</v>
      </c>
      <c r="H55" s="21" t="s">
        <v>18</v>
      </c>
      <c r="I55" s="12" t="s">
        <v>107</v>
      </c>
      <c r="J55" s="20" t="s">
        <v>108</v>
      </c>
      <c r="K55" s="13" t="s">
        <v>19</v>
      </c>
      <c r="L55" s="25">
        <v>1</v>
      </c>
      <c r="M55" s="4"/>
      <c r="N55" s="5"/>
      <c r="O55" s="14"/>
    </row>
    <row r="56" spans="1:15" x14ac:dyDescent="0.2">
      <c r="A56" s="22">
        <v>44</v>
      </c>
      <c r="B56" s="12" t="s">
        <v>109</v>
      </c>
      <c r="C56" s="20" t="s">
        <v>110</v>
      </c>
      <c r="D56" s="13" t="s">
        <v>19</v>
      </c>
      <c r="E56" s="25">
        <v>1</v>
      </c>
      <c r="F56" s="26">
        <v>5298.38</v>
      </c>
      <c r="G56" s="4">
        <f t="shared" si="0"/>
        <v>5298.38</v>
      </c>
      <c r="H56" s="21" t="s">
        <v>18</v>
      </c>
      <c r="I56" s="12" t="s">
        <v>109</v>
      </c>
      <c r="J56" s="20" t="s">
        <v>110</v>
      </c>
      <c r="K56" s="13" t="s">
        <v>19</v>
      </c>
      <c r="L56" s="25">
        <v>1</v>
      </c>
      <c r="M56" s="4"/>
      <c r="N56" s="5"/>
      <c r="O56" s="14"/>
    </row>
    <row r="57" spans="1:15" x14ac:dyDescent="0.2">
      <c r="A57" s="22">
        <v>45</v>
      </c>
      <c r="B57" s="12" t="s">
        <v>111</v>
      </c>
      <c r="C57" s="20" t="s">
        <v>112</v>
      </c>
      <c r="D57" s="13" t="s">
        <v>19</v>
      </c>
      <c r="E57" s="25">
        <v>1</v>
      </c>
      <c r="F57" s="26">
        <v>11980.8</v>
      </c>
      <c r="G57" s="4">
        <f t="shared" si="0"/>
        <v>11980.8</v>
      </c>
      <c r="H57" s="21" t="s">
        <v>18</v>
      </c>
      <c r="I57" s="12" t="s">
        <v>111</v>
      </c>
      <c r="J57" s="20" t="s">
        <v>112</v>
      </c>
      <c r="K57" s="13" t="s">
        <v>19</v>
      </c>
      <c r="L57" s="25">
        <v>1</v>
      </c>
      <c r="M57" s="4"/>
      <c r="N57" s="5"/>
      <c r="O57" s="14"/>
    </row>
    <row r="58" spans="1:15" x14ac:dyDescent="0.2">
      <c r="A58" s="22">
        <v>46</v>
      </c>
      <c r="B58" s="12" t="s">
        <v>113</v>
      </c>
      <c r="C58" s="20" t="s">
        <v>114</v>
      </c>
      <c r="D58" s="13" t="s">
        <v>19</v>
      </c>
      <c r="E58" s="25">
        <v>3</v>
      </c>
      <c r="F58" s="26">
        <v>14776.32</v>
      </c>
      <c r="G58" s="4">
        <f t="shared" si="0"/>
        <v>44328.959999999999</v>
      </c>
      <c r="H58" s="21" t="s">
        <v>18</v>
      </c>
      <c r="I58" s="12" t="s">
        <v>113</v>
      </c>
      <c r="J58" s="20" t="s">
        <v>114</v>
      </c>
      <c r="K58" s="13" t="s">
        <v>19</v>
      </c>
      <c r="L58" s="25">
        <v>3</v>
      </c>
      <c r="M58" s="4"/>
      <c r="N58" s="5"/>
      <c r="O58" s="14"/>
    </row>
    <row r="59" spans="1:15" x14ac:dyDescent="0.2">
      <c r="A59" s="22">
        <v>47</v>
      </c>
      <c r="B59" s="12" t="s">
        <v>115</v>
      </c>
      <c r="C59" s="20" t="s">
        <v>116</v>
      </c>
      <c r="D59" s="13" t="s">
        <v>19</v>
      </c>
      <c r="E59" s="25">
        <v>6</v>
      </c>
      <c r="F59" s="26">
        <v>3276</v>
      </c>
      <c r="G59" s="4">
        <f t="shared" si="0"/>
        <v>19656</v>
      </c>
      <c r="H59" s="21" t="s">
        <v>18</v>
      </c>
      <c r="I59" s="12" t="s">
        <v>115</v>
      </c>
      <c r="J59" s="20" t="s">
        <v>116</v>
      </c>
      <c r="K59" s="13" t="s">
        <v>19</v>
      </c>
      <c r="L59" s="25">
        <v>6</v>
      </c>
      <c r="M59" s="4"/>
      <c r="N59" s="5"/>
      <c r="O59" s="14"/>
    </row>
    <row r="60" spans="1:15" x14ac:dyDescent="0.2">
      <c r="A60" s="22">
        <v>48</v>
      </c>
      <c r="B60" s="12" t="s">
        <v>117</v>
      </c>
      <c r="C60" s="20" t="s">
        <v>118</v>
      </c>
      <c r="D60" s="13" t="s">
        <v>19</v>
      </c>
      <c r="E60" s="25">
        <v>6</v>
      </c>
      <c r="F60" s="26">
        <v>2476.6566666666668</v>
      </c>
      <c r="G60" s="4">
        <f t="shared" si="0"/>
        <v>14859.94</v>
      </c>
      <c r="H60" s="21" t="s">
        <v>18</v>
      </c>
      <c r="I60" s="12" t="s">
        <v>117</v>
      </c>
      <c r="J60" s="20" t="s">
        <v>118</v>
      </c>
      <c r="K60" s="13" t="s">
        <v>19</v>
      </c>
      <c r="L60" s="25">
        <v>6</v>
      </c>
      <c r="M60" s="4"/>
      <c r="N60" s="5"/>
      <c r="O60" s="14"/>
    </row>
    <row r="61" spans="1:15" x14ac:dyDescent="0.2">
      <c r="A61" s="22">
        <v>49</v>
      </c>
      <c r="B61" s="12" t="s">
        <v>119</v>
      </c>
      <c r="C61" s="20" t="s">
        <v>120</v>
      </c>
      <c r="D61" s="13" t="s">
        <v>19</v>
      </c>
      <c r="E61" s="25">
        <v>6</v>
      </c>
      <c r="F61" s="26">
        <v>2476.6566666666668</v>
      </c>
      <c r="G61" s="4">
        <f t="shared" si="0"/>
        <v>14859.94</v>
      </c>
      <c r="H61" s="21" t="s">
        <v>18</v>
      </c>
      <c r="I61" s="12" t="s">
        <v>119</v>
      </c>
      <c r="J61" s="20" t="s">
        <v>120</v>
      </c>
      <c r="K61" s="13" t="s">
        <v>19</v>
      </c>
      <c r="L61" s="25">
        <v>6</v>
      </c>
      <c r="M61" s="4"/>
      <c r="N61" s="5"/>
      <c r="O61" s="14"/>
    </row>
    <row r="62" spans="1:15" x14ac:dyDescent="0.2">
      <c r="A62" s="22">
        <v>50</v>
      </c>
      <c r="B62" s="12" t="s">
        <v>121</v>
      </c>
      <c r="C62" s="20" t="s">
        <v>122</v>
      </c>
      <c r="D62" s="13" t="s">
        <v>19</v>
      </c>
      <c r="E62" s="25">
        <v>6</v>
      </c>
      <c r="F62" s="26">
        <v>2476.6566666666668</v>
      </c>
      <c r="G62" s="4">
        <f t="shared" si="0"/>
        <v>14859.94</v>
      </c>
      <c r="H62" s="21" t="s">
        <v>18</v>
      </c>
      <c r="I62" s="12" t="s">
        <v>121</v>
      </c>
      <c r="J62" s="20" t="s">
        <v>122</v>
      </c>
      <c r="K62" s="13" t="s">
        <v>19</v>
      </c>
      <c r="L62" s="25">
        <v>6</v>
      </c>
      <c r="M62" s="4"/>
      <c r="N62" s="5"/>
      <c r="O62" s="14"/>
    </row>
    <row r="63" spans="1:15" x14ac:dyDescent="0.2">
      <c r="A63" s="22">
        <v>51</v>
      </c>
      <c r="B63" s="12" t="s">
        <v>123</v>
      </c>
      <c r="C63" s="20" t="s">
        <v>124</v>
      </c>
      <c r="D63" s="13" t="s">
        <v>19</v>
      </c>
      <c r="E63" s="25">
        <v>3</v>
      </c>
      <c r="F63" s="26">
        <v>2685.6966666666667</v>
      </c>
      <c r="G63" s="4">
        <f t="shared" si="0"/>
        <v>8057.09</v>
      </c>
      <c r="H63" s="21" t="s">
        <v>18</v>
      </c>
      <c r="I63" s="12" t="s">
        <v>123</v>
      </c>
      <c r="J63" s="20" t="s">
        <v>124</v>
      </c>
      <c r="K63" s="13" t="s">
        <v>19</v>
      </c>
      <c r="L63" s="25">
        <v>3</v>
      </c>
      <c r="M63" s="4"/>
      <c r="N63" s="5"/>
      <c r="O63" s="14"/>
    </row>
    <row r="64" spans="1:15" x14ac:dyDescent="0.2">
      <c r="A64" s="22">
        <v>52</v>
      </c>
      <c r="B64" s="12" t="s">
        <v>125</v>
      </c>
      <c r="C64" s="20" t="s">
        <v>126</v>
      </c>
      <c r="D64" s="13" t="s">
        <v>19</v>
      </c>
      <c r="E64" s="25">
        <v>2</v>
      </c>
      <c r="F64" s="26">
        <v>1358.45</v>
      </c>
      <c r="G64" s="4">
        <f t="shared" si="0"/>
        <v>2716.9</v>
      </c>
      <c r="H64" s="21" t="s">
        <v>18</v>
      </c>
      <c r="I64" s="12" t="s">
        <v>125</v>
      </c>
      <c r="J64" s="20" t="s">
        <v>126</v>
      </c>
      <c r="K64" s="13" t="s">
        <v>19</v>
      </c>
      <c r="L64" s="25">
        <v>2</v>
      </c>
      <c r="M64" s="4"/>
      <c r="N64" s="5"/>
      <c r="O64" s="14"/>
    </row>
    <row r="65" spans="1:15" x14ac:dyDescent="0.2">
      <c r="A65" s="22">
        <v>53</v>
      </c>
      <c r="B65" s="12" t="s">
        <v>127</v>
      </c>
      <c r="C65" s="20" t="s">
        <v>128</v>
      </c>
      <c r="D65" s="13" t="s">
        <v>19</v>
      </c>
      <c r="E65" s="25">
        <v>2</v>
      </c>
      <c r="F65" s="26">
        <v>1358.45</v>
      </c>
      <c r="G65" s="4">
        <f t="shared" si="0"/>
        <v>2716.9</v>
      </c>
      <c r="H65" s="21" t="s">
        <v>18</v>
      </c>
      <c r="I65" s="12" t="s">
        <v>127</v>
      </c>
      <c r="J65" s="20" t="s">
        <v>128</v>
      </c>
      <c r="K65" s="13" t="s">
        <v>19</v>
      </c>
      <c r="L65" s="25">
        <v>2</v>
      </c>
      <c r="M65" s="4"/>
      <c r="N65" s="5"/>
      <c r="O65" s="14"/>
    </row>
    <row r="66" spans="1:15" x14ac:dyDescent="0.2">
      <c r="A66" s="22">
        <v>54</v>
      </c>
      <c r="B66" s="12" t="s">
        <v>129</v>
      </c>
      <c r="C66" s="20" t="s">
        <v>130</v>
      </c>
      <c r="D66" s="13" t="s">
        <v>19</v>
      </c>
      <c r="E66" s="25">
        <v>2</v>
      </c>
      <c r="F66" s="26">
        <v>1358.45</v>
      </c>
      <c r="G66" s="4">
        <f t="shared" si="0"/>
        <v>2716.9</v>
      </c>
      <c r="H66" s="21" t="s">
        <v>18</v>
      </c>
      <c r="I66" s="12" t="s">
        <v>129</v>
      </c>
      <c r="J66" s="20" t="s">
        <v>130</v>
      </c>
      <c r="K66" s="13" t="s">
        <v>19</v>
      </c>
      <c r="L66" s="25">
        <v>2</v>
      </c>
      <c r="M66" s="4"/>
      <c r="N66" s="5"/>
      <c r="O66" s="14"/>
    </row>
    <row r="67" spans="1:15" x14ac:dyDescent="0.2">
      <c r="A67" s="22">
        <v>55</v>
      </c>
      <c r="B67" s="12" t="s">
        <v>131</v>
      </c>
      <c r="C67" s="20" t="s">
        <v>132</v>
      </c>
      <c r="D67" s="13" t="s">
        <v>19</v>
      </c>
      <c r="E67" s="25">
        <v>1</v>
      </c>
      <c r="F67" s="26">
        <v>15255.55</v>
      </c>
      <c r="G67" s="4">
        <f t="shared" si="0"/>
        <v>15255.55</v>
      </c>
      <c r="H67" s="21" t="s">
        <v>18</v>
      </c>
      <c r="I67" s="12" t="s">
        <v>131</v>
      </c>
      <c r="J67" s="20" t="s">
        <v>132</v>
      </c>
      <c r="K67" s="13" t="s">
        <v>19</v>
      </c>
      <c r="L67" s="25">
        <v>1</v>
      </c>
      <c r="M67" s="4"/>
      <c r="N67" s="5"/>
      <c r="O67" s="14"/>
    </row>
    <row r="68" spans="1:15" x14ac:dyDescent="0.2">
      <c r="A68" s="22">
        <v>56</v>
      </c>
      <c r="B68" s="12" t="s">
        <v>133</v>
      </c>
      <c r="C68" s="20" t="s">
        <v>134</v>
      </c>
      <c r="D68" s="13" t="s">
        <v>19</v>
      </c>
      <c r="E68" s="25">
        <v>4</v>
      </c>
      <c r="F68" s="26">
        <v>4056</v>
      </c>
      <c r="G68" s="4">
        <f t="shared" si="0"/>
        <v>16224</v>
      </c>
      <c r="H68" s="21" t="s">
        <v>18</v>
      </c>
      <c r="I68" s="12" t="s">
        <v>133</v>
      </c>
      <c r="J68" s="20" t="s">
        <v>134</v>
      </c>
      <c r="K68" s="13" t="s">
        <v>19</v>
      </c>
      <c r="L68" s="25">
        <v>4</v>
      </c>
      <c r="M68" s="4"/>
      <c r="N68" s="5"/>
      <c r="O68" s="14"/>
    </row>
    <row r="69" spans="1:15" x14ac:dyDescent="0.2">
      <c r="A69" s="22">
        <v>57</v>
      </c>
      <c r="B69" s="12" t="s">
        <v>135</v>
      </c>
      <c r="C69" s="20" t="s">
        <v>136</v>
      </c>
      <c r="D69" s="13" t="s">
        <v>19</v>
      </c>
      <c r="E69" s="25">
        <v>1</v>
      </c>
      <c r="F69" s="26">
        <v>35315.9</v>
      </c>
      <c r="G69" s="4">
        <f t="shared" si="0"/>
        <v>35315.9</v>
      </c>
      <c r="H69" s="21" t="s">
        <v>18</v>
      </c>
      <c r="I69" s="12" t="s">
        <v>135</v>
      </c>
      <c r="J69" s="20" t="s">
        <v>136</v>
      </c>
      <c r="K69" s="13" t="s">
        <v>19</v>
      </c>
      <c r="L69" s="25">
        <v>1</v>
      </c>
      <c r="M69" s="4"/>
      <c r="N69" s="5"/>
      <c r="O69" s="14"/>
    </row>
    <row r="70" spans="1:15" x14ac:dyDescent="0.2">
      <c r="A70" s="22">
        <v>58</v>
      </c>
      <c r="B70" s="12" t="s">
        <v>137</v>
      </c>
      <c r="C70" s="20" t="s">
        <v>138</v>
      </c>
      <c r="D70" s="13" t="s">
        <v>19</v>
      </c>
      <c r="E70" s="25">
        <v>7</v>
      </c>
      <c r="F70" s="26">
        <v>16533.504285714287</v>
      </c>
      <c r="G70" s="4">
        <f t="shared" si="0"/>
        <v>115734.53000000001</v>
      </c>
      <c r="H70" s="21" t="s">
        <v>18</v>
      </c>
      <c r="I70" s="12" t="s">
        <v>137</v>
      </c>
      <c r="J70" s="20" t="s">
        <v>138</v>
      </c>
      <c r="K70" s="13" t="s">
        <v>19</v>
      </c>
      <c r="L70" s="25">
        <v>7</v>
      </c>
      <c r="M70" s="4"/>
      <c r="N70" s="5"/>
      <c r="O70" s="14"/>
    </row>
    <row r="71" spans="1:15" x14ac:dyDescent="0.2">
      <c r="A71" s="22">
        <v>59</v>
      </c>
      <c r="B71" s="12" t="s">
        <v>139</v>
      </c>
      <c r="C71" s="20" t="s">
        <v>140</v>
      </c>
      <c r="D71" s="13" t="s">
        <v>19</v>
      </c>
      <c r="E71" s="25">
        <v>3</v>
      </c>
      <c r="F71" s="26">
        <v>6473.376666666667</v>
      </c>
      <c r="G71" s="4">
        <f t="shared" si="0"/>
        <v>19420.13</v>
      </c>
      <c r="H71" s="21" t="s">
        <v>18</v>
      </c>
      <c r="I71" s="12" t="s">
        <v>139</v>
      </c>
      <c r="J71" s="20" t="s">
        <v>140</v>
      </c>
      <c r="K71" s="13" t="s">
        <v>19</v>
      </c>
      <c r="L71" s="25">
        <v>3</v>
      </c>
      <c r="M71" s="4"/>
      <c r="N71" s="5"/>
      <c r="O71" s="14"/>
    </row>
    <row r="72" spans="1:15" x14ac:dyDescent="0.2">
      <c r="A72" s="22">
        <v>60</v>
      </c>
      <c r="B72" s="12" t="s">
        <v>141</v>
      </c>
      <c r="C72" s="20" t="s">
        <v>142</v>
      </c>
      <c r="D72" s="13" t="s">
        <v>19</v>
      </c>
      <c r="E72" s="25">
        <v>4</v>
      </c>
      <c r="F72" s="26">
        <v>13645.0075</v>
      </c>
      <c r="G72" s="4">
        <f t="shared" si="0"/>
        <v>54580.03</v>
      </c>
      <c r="H72" s="21" t="s">
        <v>18</v>
      </c>
      <c r="I72" s="12" t="s">
        <v>141</v>
      </c>
      <c r="J72" s="20" t="s">
        <v>142</v>
      </c>
      <c r="K72" s="13" t="s">
        <v>19</v>
      </c>
      <c r="L72" s="25">
        <v>4</v>
      </c>
      <c r="M72" s="4"/>
      <c r="N72" s="5"/>
      <c r="O72" s="14"/>
    </row>
    <row r="73" spans="1:15" x14ac:dyDescent="0.2">
      <c r="A73" s="22">
        <v>61</v>
      </c>
      <c r="B73" s="12" t="s">
        <v>143</v>
      </c>
      <c r="C73" s="20" t="s">
        <v>144</v>
      </c>
      <c r="D73" s="13" t="s">
        <v>19</v>
      </c>
      <c r="E73" s="25">
        <v>3</v>
      </c>
      <c r="F73" s="26">
        <v>3467.5666666666671</v>
      </c>
      <c r="G73" s="4">
        <f t="shared" si="0"/>
        <v>10402.700000000001</v>
      </c>
      <c r="H73" s="21" t="s">
        <v>18</v>
      </c>
      <c r="I73" s="12" t="s">
        <v>143</v>
      </c>
      <c r="J73" s="20" t="s">
        <v>144</v>
      </c>
      <c r="K73" s="13" t="s">
        <v>19</v>
      </c>
      <c r="L73" s="25">
        <v>3</v>
      </c>
      <c r="M73" s="4"/>
      <c r="N73" s="5"/>
      <c r="O73" s="14"/>
    </row>
    <row r="74" spans="1:15" x14ac:dyDescent="0.2">
      <c r="A74" s="22">
        <v>62</v>
      </c>
      <c r="B74" s="12" t="s">
        <v>145</v>
      </c>
      <c r="C74" s="20" t="s">
        <v>146</v>
      </c>
      <c r="D74" s="13" t="s">
        <v>19</v>
      </c>
      <c r="E74" s="25">
        <v>2</v>
      </c>
      <c r="F74" s="26">
        <v>2344.9899999999998</v>
      </c>
      <c r="G74" s="4">
        <f t="shared" si="0"/>
        <v>4689.9799999999996</v>
      </c>
      <c r="H74" s="21" t="s">
        <v>18</v>
      </c>
      <c r="I74" s="12" t="s">
        <v>145</v>
      </c>
      <c r="J74" s="20" t="s">
        <v>146</v>
      </c>
      <c r="K74" s="13" t="s">
        <v>19</v>
      </c>
      <c r="L74" s="25">
        <v>2</v>
      </c>
      <c r="M74" s="4"/>
      <c r="N74" s="5"/>
      <c r="O74" s="14"/>
    </row>
    <row r="75" spans="1:15" x14ac:dyDescent="0.2">
      <c r="A75" s="22">
        <v>63</v>
      </c>
      <c r="B75" s="12" t="s">
        <v>147</v>
      </c>
      <c r="C75" s="20" t="s">
        <v>148</v>
      </c>
      <c r="D75" s="13" t="s">
        <v>19</v>
      </c>
      <c r="E75" s="25">
        <v>2</v>
      </c>
      <c r="F75" s="26">
        <v>2344.9899999999998</v>
      </c>
      <c r="G75" s="4">
        <f t="shared" si="0"/>
        <v>4689.9799999999996</v>
      </c>
      <c r="H75" s="21" t="s">
        <v>18</v>
      </c>
      <c r="I75" s="12" t="s">
        <v>147</v>
      </c>
      <c r="J75" s="20" t="s">
        <v>148</v>
      </c>
      <c r="K75" s="13" t="s">
        <v>19</v>
      </c>
      <c r="L75" s="25">
        <v>2</v>
      </c>
      <c r="M75" s="4"/>
      <c r="N75" s="5"/>
      <c r="O75" s="14"/>
    </row>
    <row r="76" spans="1:15" x14ac:dyDescent="0.2">
      <c r="A76" s="22">
        <v>64</v>
      </c>
      <c r="B76" s="12" t="s">
        <v>149</v>
      </c>
      <c r="C76" s="20" t="s">
        <v>150</v>
      </c>
      <c r="D76" s="13" t="s">
        <v>19</v>
      </c>
      <c r="E76" s="25">
        <v>2</v>
      </c>
      <c r="F76" s="26">
        <v>2344.9899999999998</v>
      </c>
      <c r="G76" s="4">
        <f t="shared" si="0"/>
        <v>4689.9799999999996</v>
      </c>
      <c r="H76" s="21" t="s">
        <v>18</v>
      </c>
      <c r="I76" s="12" t="s">
        <v>149</v>
      </c>
      <c r="J76" s="20" t="s">
        <v>150</v>
      </c>
      <c r="K76" s="13" t="s">
        <v>19</v>
      </c>
      <c r="L76" s="25">
        <v>2</v>
      </c>
      <c r="M76" s="4"/>
      <c r="N76" s="5"/>
      <c r="O76" s="14"/>
    </row>
    <row r="77" spans="1:15" x14ac:dyDescent="0.2">
      <c r="A77" s="22">
        <v>65</v>
      </c>
      <c r="B77" s="12" t="s">
        <v>151</v>
      </c>
      <c r="C77" s="20" t="s">
        <v>152</v>
      </c>
      <c r="D77" s="13" t="s">
        <v>19</v>
      </c>
      <c r="E77" s="25">
        <v>1</v>
      </c>
      <c r="F77" s="26">
        <v>16102.94</v>
      </c>
      <c r="G77" s="4">
        <f t="shared" si="0"/>
        <v>16102.94</v>
      </c>
      <c r="H77" s="21" t="s">
        <v>18</v>
      </c>
      <c r="I77" s="12" t="s">
        <v>151</v>
      </c>
      <c r="J77" s="20" t="s">
        <v>152</v>
      </c>
      <c r="K77" s="13" t="s">
        <v>19</v>
      </c>
      <c r="L77" s="25">
        <v>1</v>
      </c>
      <c r="M77" s="4"/>
      <c r="N77" s="5"/>
      <c r="O77" s="14"/>
    </row>
    <row r="78" spans="1:15" x14ac:dyDescent="0.2">
      <c r="A78" s="22">
        <v>66</v>
      </c>
      <c r="B78" s="12" t="s">
        <v>153</v>
      </c>
      <c r="C78" s="20" t="s">
        <v>154</v>
      </c>
      <c r="D78" s="13" t="s">
        <v>19</v>
      </c>
      <c r="E78" s="25">
        <v>1</v>
      </c>
      <c r="F78" s="26">
        <v>17012.11</v>
      </c>
      <c r="G78" s="4">
        <f t="shared" ref="G78:G112" si="1">F78*E78</f>
        <v>17012.11</v>
      </c>
      <c r="H78" s="21" t="s">
        <v>18</v>
      </c>
      <c r="I78" s="12" t="s">
        <v>153</v>
      </c>
      <c r="J78" s="20" t="s">
        <v>154</v>
      </c>
      <c r="K78" s="13" t="s">
        <v>19</v>
      </c>
      <c r="L78" s="25">
        <v>1</v>
      </c>
      <c r="M78" s="4"/>
      <c r="N78" s="5"/>
      <c r="O78" s="14"/>
    </row>
    <row r="79" spans="1:15" x14ac:dyDescent="0.2">
      <c r="A79" s="22">
        <v>67</v>
      </c>
      <c r="B79" s="12" t="s">
        <v>155</v>
      </c>
      <c r="C79" s="20" t="s">
        <v>156</v>
      </c>
      <c r="D79" s="13" t="s">
        <v>19</v>
      </c>
      <c r="E79" s="25">
        <v>5</v>
      </c>
      <c r="F79" s="26">
        <v>8068.32</v>
      </c>
      <c r="G79" s="4">
        <f t="shared" si="1"/>
        <v>40341.599999999999</v>
      </c>
      <c r="H79" s="21" t="s">
        <v>18</v>
      </c>
      <c r="I79" s="12" t="s">
        <v>155</v>
      </c>
      <c r="J79" s="20" t="s">
        <v>156</v>
      </c>
      <c r="K79" s="13" t="s">
        <v>19</v>
      </c>
      <c r="L79" s="25">
        <v>5</v>
      </c>
      <c r="M79" s="4"/>
      <c r="N79" s="5"/>
      <c r="O79" s="14"/>
    </row>
    <row r="80" spans="1:15" x14ac:dyDescent="0.2">
      <c r="A80" s="22">
        <v>68</v>
      </c>
      <c r="B80" s="12" t="s">
        <v>157</v>
      </c>
      <c r="C80" s="20" t="s">
        <v>158</v>
      </c>
      <c r="D80" s="13" t="s">
        <v>19</v>
      </c>
      <c r="E80" s="25">
        <v>1</v>
      </c>
      <c r="F80" s="26">
        <v>35315.9</v>
      </c>
      <c r="G80" s="4">
        <f t="shared" si="1"/>
        <v>35315.9</v>
      </c>
      <c r="H80" s="21" t="s">
        <v>18</v>
      </c>
      <c r="I80" s="12" t="s">
        <v>157</v>
      </c>
      <c r="J80" s="20" t="s">
        <v>158</v>
      </c>
      <c r="K80" s="13" t="s">
        <v>19</v>
      </c>
      <c r="L80" s="25">
        <v>1</v>
      </c>
      <c r="M80" s="4"/>
      <c r="N80" s="5"/>
      <c r="O80" s="14"/>
    </row>
    <row r="81" spans="1:15" x14ac:dyDescent="0.2">
      <c r="A81" s="22">
        <v>69</v>
      </c>
      <c r="B81" s="12" t="s">
        <v>159</v>
      </c>
      <c r="C81" s="20" t="s">
        <v>160</v>
      </c>
      <c r="D81" s="13" t="s">
        <v>19</v>
      </c>
      <c r="E81" s="25">
        <v>3</v>
      </c>
      <c r="F81" s="26">
        <v>10274.16</v>
      </c>
      <c r="G81" s="4">
        <f t="shared" si="1"/>
        <v>30822.48</v>
      </c>
      <c r="H81" s="21" t="s">
        <v>18</v>
      </c>
      <c r="I81" s="12" t="s">
        <v>159</v>
      </c>
      <c r="J81" s="20" t="s">
        <v>160</v>
      </c>
      <c r="K81" s="13" t="s">
        <v>19</v>
      </c>
      <c r="L81" s="25">
        <v>3</v>
      </c>
      <c r="M81" s="4"/>
      <c r="N81" s="5"/>
      <c r="O81" s="14"/>
    </row>
    <row r="82" spans="1:15" x14ac:dyDescent="0.2">
      <c r="A82" s="22">
        <v>70</v>
      </c>
      <c r="B82" s="12" t="s">
        <v>161</v>
      </c>
      <c r="C82" s="20" t="s">
        <v>162</v>
      </c>
      <c r="D82" s="13" t="s">
        <v>19</v>
      </c>
      <c r="E82" s="25">
        <v>1</v>
      </c>
      <c r="F82" s="26">
        <v>8526.4599999999991</v>
      </c>
      <c r="G82" s="4">
        <f t="shared" si="1"/>
        <v>8526.4599999999991</v>
      </c>
      <c r="H82" s="21" t="s">
        <v>18</v>
      </c>
      <c r="I82" s="12" t="s">
        <v>161</v>
      </c>
      <c r="J82" s="20" t="s">
        <v>162</v>
      </c>
      <c r="K82" s="13" t="s">
        <v>19</v>
      </c>
      <c r="L82" s="25">
        <v>1</v>
      </c>
      <c r="M82" s="4"/>
      <c r="N82" s="5"/>
      <c r="O82" s="14"/>
    </row>
    <row r="83" spans="1:15" x14ac:dyDescent="0.2">
      <c r="A83" s="22">
        <v>71</v>
      </c>
      <c r="B83" s="12" t="s">
        <v>163</v>
      </c>
      <c r="C83" s="20" t="s">
        <v>164</v>
      </c>
      <c r="D83" s="13" t="s">
        <v>19</v>
      </c>
      <c r="E83" s="25">
        <v>1</v>
      </c>
      <c r="F83" s="26">
        <v>4427.6499999999996</v>
      </c>
      <c r="G83" s="4">
        <f t="shared" si="1"/>
        <v>4427.6499999999996</v>
      </c>
      <c r="H83" s="21" t="s">
        <v>18</v>
      </c>
      <c r="I83" s="12" t="s">
        <v>163</v>
      </c>
      <c r="J83" s="20" t="s">
        <v>164</v>
      </c>
      <c r="K83" s="13" t="s">
        <v>19</v>
      </c>
      <c r="L83" s="25">
        <v>1</v>
      </c>
      <c r="M83" s="4"/>
      <c r="N83" s="5"/>
      <c r="O83" s="14"/>
    </row>
    <row r="84" spans="1:15" x14ac:dyDescent="0.2">
      <c r="A84" s="22">
        <v>72</v>
      </c>
      <c r="B84" s="12" t="s">
        <v>165</v>
      </c>
      <c r="C84" s="20" t="s">
        <v>166</v>
      </c>
      <c r="D84" s="13" t="s">
        <v>19</v>
      </c>
      <c r="E84" s="25">
        <v>3</v>
      </c>
      <c r="F84" s="26">
        <v>10274.16</v>
      </c>
      <c r="G84" s="4">
        <f t="shared" si="1"/>
        <v>30822.48</v>
      </c>
      <c r="H84" s="21" t="s">
        <v>18</v>
      </c>
      <c r="I84" s="12" t="s">
        <v>165</v>
      </c>
      <c r="J84" s="20" t="s">
        <v>166</v>
      </c>
      <c r="K84" s="13" t="s">
        <v>19</v>
      </c>
      <c r="L84" s="25">
        <v>3</v>
      </c>
      <c r="M84" s="4"/>
      <c r="N84" s="5"/>
      <c r="O84" s="14"/>
    </row>
    <row r="85" spans="1:15" x14ac:dyDescent="0.2">
      <c r="A85" s="22">
        <v>73</v>
      </c>
      <c r="B85" s="12" t="s">
        <v>167</v>
      </c>
      <c r="C85" s="20" t="s">
        <v>168</v>
      </c>
      <c r="D85" s="13" t="s">
        <v>19</v>
      </c>
      <c r="E85" s="25">
        <v>2</v>
      </c>
      <c r="F85" s="26">
        <v>5217.8900000000003</v>
      </c>
      <c r="G85" s="4">
        <f t="shared" si="1"/>
        <v>10435.780000000001</v>
      </c>
      <c r="H85" s="21" t="s">
        <v>18</v>
      </c>
      <c r="I85" s="12" t="s">
        <v>167</v>
      </c>
      <c r="J85" s="20" t="s">
        <v>168</v>
      </c>
      <c r="K85" s="13" t="s">
        <v>19</v>
      </c>
      <c r="L85" s="25">
        <v>2</v>
      </c>
      <c r="M85" s="4"/>
      <c r="N85" s="5"/>
      <c r="O85" s="14"/>
    </row>
    <row r="86" spans="1:15" x14ac:dyDescent="0.2">
      <c r="A86" s="22">
        <v>74</v>
      </c>
      <c r="B86" s="12" t="s">
        <v>169</v>
      </c>
      <c r="C86" s="20" t="s">
        <v>170</v>
      </c>
      <c r="D86" s="13" t="s">
        <v>19</v>
      </c>
      <c r="E86" s="25">
        <v>3</v>
      </c>
      <c r="F86" s="26">
        <v>10274.16</v>
      </c>
      <c r="G86" s="4">
        <f t="shared" si="1"/>
        <v>30822.48</v>
      </c>
      <c r="H86" s="21" t="s">
        <v>18</v>
      </c>
      <c r="I86" s="12" t="s">
        <v>169</v>
      </c>
      <c r="J86" s="20" t="s">
        <v>170</v>
      </c>
      <c r="K86" s="13" t="s">
        <v>19</v>
      </c>
      <c r="L86" s="25">
        <v>3</v>
      </c>
      <c r="M86" s="4"/>
      <c r="N86" s="5"/>
      <c r="O86" s="14"/>
    </row>
    <row r="87" spans="1:15" x14ac:dyDescent="0.2">
      <c r="A87" s="22">
        <v>75</v>
      </c>
      <c r="B87" s="12" t="s">
        <v>171</v>
      </c>
      <c r="C87" s="20" t="s">
        <v>172</v>
      </c>
      <c r="D87" s="13" t="s">
        <v>19</v>
      </c>
      <c r="E87" s="25">
        <v>3</v>
      </c>
      <c r="F87" s="26">
        <v>9632.69</v>
      </c>
      <c r="G87" s="4">
        <f t="shared" si="1"/>
        <v>28898.07</v>
      </c>
      <c r="H87" s="21" t="s">
        <v>18</v>
      </c>
      <c r="I87" s="12" t="s">
        <v>171</v>
      </c>
      <c r="J87" s="20" t="s">
        <v>172</v>
      </c>
      <c r="K87" s="13" t="s">
        <v>19</v>
      </c>
      <c r="L87" s="25">
        <v>3</v>
      </c>
      <c r="M87" s="4"/>
      <c r="N87" s="5"/>
      <c r="O87" s="14"/>
    </row>
    <row r="88" spans="1:15" x14ac:dyDescent="0.2">
      <c r="A88" s="22">
        <v>76</v>
      </c>
      <c r="B88" s="12" t="s">
        <v>173</v>
      </c>
      <c r="C88" s="20" t="s">
        <v>174</v>
      </c>
      <c r="D88" s="13" t="s">
        <v>223</v>
      </c>
      <c r="E88" s="25">
        <v>1</v>
      </c>
      <c r="F88" s="26">
        <v>642.72</v>
      </c>
      <c r="G88" s="4">
        <f t="shared" si="1"/>
        <v>642.72</v>
      </c>
      <c r="H88" s="21" t="s">
        <v>18</v>
      </c>
      <c r="I88" s="12" t="s">
        <v>173</v>
      </c>
      <c r="J88" s="20" t="s">
        <v>174</v>
      </c>
      <c r="K88" s="13" t="s">
        <v>223</v>
      </c>
      <c r="L88" s="25">
        <v>1</v>
      </c>
      <c r="M88" s="4"/>
      <c r="N88" s="5"/>
      <c r="O88" s="14"/>
    </row>
    <row r="89" spans="1:15" x14ac:dyDescent="0.2">
      <c r="A89" s="22">
        <v>77</v>
      </c>
      <c r="B89" s="12" t="s">
        <v>175</v>
      </c>
      <c r="C89" s="20" t="s">
        <v>176</v>
      </c>
      <c r="D89" s="13" t="s">
        <v>223</v>
      </c>
      <c r="E89" s="25">
        <v>20</v>
      </c>
      <c r="F89" s="26">
        <v>126.672</v>
      </c>
      <c r="G89" s="4">
        <f t="shared" si="1"/>
        <v>2533.44</v>
      </c>
      <c r="H89" s="21" t="s">
        <v>18</v>
      </c>
      <c r="I89" s="12" t="s">
        <v>175</v>
      </c>
      <c r="J89" s="20" t="s">
        <v>176</v>
      </c>
      <c r="K89" s="13" t="s">
        <v>223</v>
      </c>
      <c r="L89" s="25">
        <v>20</v>
      </c>
      <c r="M89" s="4"/>
      <c r="N89" s="5"/>
      <c r="O89" s="14"/>
    </row>
    <row r="90" spans="1:15" x14ac:dyDescent="0.2">
      <c r="A90" s="22">
        <v>78</v>
      </c>
      <c r="B90" s="12" t="s">
        <v>177</v>
      </c>
      <c r="C90" s="20" t="s">
        <v>178</v>
      </c>
      <c r="D90" s="13" t="s">
        <v>223</v>
      </c>
      <c r="E90" s="25">
        <v>5</v>
      </c>
      <c r="F90" s="26">
        <v>606.52800000000002</v>
      </c>
      <c r="G90" s="4">
        <f t="shared" si="1"/>
        <v>3032.6400000000003</v>
      </c>
      <c r="H90" s="21" t="s">
        <v>18</v>
      </c>
      <c r="I90" s="12" t="s">
        <v>177</v>
      </c>
      <c r="J90" s="20" t="s">
        <v>178</v>
      </c>
      <c r="K90" s="13" t="s">
        <v>223</v>
      </c>
      <c r="L90" s="25">
        <v>5</v>
      </c>
      <c r="M90" s="4"/>
      <c r="N90" s="5"/>
      <c r="O90" s="14"/>
    </row>
    <row r="91" spans="1:15" x14ac:dyDescent="0.2">
      <c r="A91" s="22">
        <v>79</v>
      </c>
      <c r="B91" s="12" t="s">
        <v>179</v>
      </c>
      <c r="C91" s="20" t="s">
        <v>180</v>
      </c>
      <c r="D91" s="13" t="s">
        <v>19</v>
      </c>
      <c r="E91" s="25">
        <v>20</v>
      </c>
      <c r="F91" s="26">
        <v>158.49600000000001</v>
      </c>
      <c r="G91" s="4">
        <f t="shared" si="1"/>
        <v>3169.92</v>
      </c>
      <c r="H91" s="21" t="s">
        <v>18</v>
      </c>
      <c r="I91" s="12" t="s">
        <v>179</v>
      </c>
      <c r="J91" s="20" t="s">
        <v>180</v>
      </c>
      <c r="K91" s="13" t="s">
        <v>19</v>
      </c>
      <c r="L91" s="25">
        <v>20</v>
      </c>
      <c r="M91" s="4"/>
      <c r="N91" s="5"/>
      <c r="O91" s="14"/>
    </row>
    <row r="92" spans="1:15" x14ac:dyDescent="0.2">
      <c r="A92" s="22">
        <v>80</v>
      </c>
      <c r="B92" s="12" t="s">
        <v>181</v>
      </c>
      <c r="C92" s="20" t="s">
        <v>182</v>
      </c>
      <c r="D92" s="13" t="s">
        <v>19</v>
      </c>
      <c r="E92" s="25">
        <v>42</v>
      </c>
      <c r="F92" s="26">
        <v>156.62404761904762</v>
      </c>
      <c r="G92" s="4">
        <f t="shared" si="1"/>
        <v>6578.21</v>
      </c>
      <c r="H92" s="21" t="s">
        <v>18</v>
      </c>
      <c r="I92" s="12" t="s">
        <v>181</v>
      </c>
      <c r="J92" s="20" t="s">
        <v>182</v>
      </c>
      <c r="K92" s="13" t="s">
        <v>19</v>
      </c>
      <c r="L92" s="25">
        <v>42</v>
      </c>
      <c r="M92" s="4"/>
      <c r="N92" s="5"/>
      <c r="O92" s="14"/>
    </row>
    <row r="93" spans="1:15" x14ac:dyDescent="0.2">
      <c r="A93" s="22">
        <v>81</v>
      </c>
      <c r="B93" s="12" t="s">
        <v>183</v>
      </c>
      <c r="C93" s="20" t="s">
        <v>184</v>
      </c>
      <c r="D93" s="13" t="s">
        <v>19</v>
      </c>
      <c r="E93" s="25">
        <v>1</v>
      </c>
      <c r="F93" s="26">
        <v>812.45</v>
      </c>
      <c r="G93" s="4">
        <f t="shared" si="1"/>
        <v>812.45</v>
      </c>
      <c r="H93" s="21" t="s">
        <v>18</v>
      </c>
      <c r="I93" s="12" t="s">
        <v>183</v>
      </c>
      <c r="J93" s="20" t="s">
        <v>184</v>
      </c>
      <c r="K93" s="13" t="s">
        <v>19</v>
      </c>
      <c r="L93" s="25">
        <v>1</v>
      </c>
      <c r="M93" s="4"/>
      <c r="N93" s="5"/>
      <c r="O93" s="14"/>
    </row>
    <row r="94" spans="1:15" x14ac:dyDescent="0.2">
      <c r="A94" s="22">
        <v>82</v>
      </c>
      <c r="B94" s="12" t="s">
        <v>185</v>
      </c>
      <c r="C94" s="20" t="s">
        <v>186</v>
      </c>
      <c r="D94" s="13" t="s">
        <v>19</v>
      </c>
      <c r="E94" s="25">
        <v>30</v>
      </c>
      <c r="F94" s="26">
        <v>156</v>
      </c>
      <c r="G94" s="4">
        <f t="shared" si="1"/>
        <v>4680</v>
      </c>
      <c r="H94" s="21" t="s">
        <v>18</v>
      </c>
      <c r="I94" s="12" t="s">
        <v>185</v>
      </c>
      <c r="J94" s="20" t="s">
        <v>186</v>
      </c>
      <c r="K94" s="13" t="s">
        <v>19</v>
      </c>
      <c r="L94" s="25">
        <v>30</v>
      </c>
      <c r="M94" s="4"/>
      <c r="N94" s="5"/>
      <c r="O94" s="14"/>
    </row>
    <row r="95" spans="1:15" ht="14.25" customHeight="1" x14ac:dyDescent="0.2">
      <c r="A95" s="22">
        <v>83</v>
      </c>
      <c r="B95" s="12" t="s">
        <v>187</v>
      </c>
      <c r="C95" s="20" t="s">
        <v>188</v>
      </c>
      <c r="D95" s="13" t="s">
        <v>19</v>
      </c>
      <c r="E95" s="25">
        <v>50</v>
      </c>
      <c r="F95" s="26">
        <v>174.72</v>
      </c>
      <c r="G95" s="4">
        <f t="shared" si="1"/>
        <v>8736</v>
      </c>
      <c r="H95" s="21" t="s">
        <v>18</v>
      </c>
      <c r="I95" s="12" t="s">
        <v>187</v>
      </c>
      <c r="J95" s="20" t="s">
        <v>188</v>
      </c>
      <c r="K95" s="13" t="s">
        <v>19</v>
      </c>
      <c r="L95" s="25">
        <v>50</v>
      </c>
      <c r="M95" s="4"/>
      <c r="N95" s="5"/>
      <c r="O95" s="14"/>
    </row>
    <row r="96" spans="1:15" x14ac:dyDescent="0.2">
      <c r="A96" s="22">
        <v>84</v>
      </c>
      <c r="B96" s="12" t="s">
        <v>189</v>
      </c>
      <c r="C96" s="20" t="s">
        <v>190</v>
      </c>
      <c r="D96" s="13" t="s">
        <v>19</v>
      </c>
      <c r="E96" s="25">
        <v>2</v>
      </c>
      <c r="F96" s="26">
        <v>725.09</v>
      </c>
      <c r="G96" s="4">
        <f t="shared" si="1"/>
        <v>1450.18</v>
      </c>
      <c r="H96" s="21" t="s">
        <v>18</v>
      </c>
      <c r="I96" s="12" t="s">
        <v>189</v>
      </c>
      <c r="J96" s="20" t="s">
        <v>190</v>
      </c>
      <c r="K96" s="13" t="s">
        <v>19</v>
      </c>
      <c r="L96" s="25">
        <v>2</v>
      </c>
      <c r="M96" s="4"/>
      <c r="N96" s="5"/>
      <c r="O96" s="14"/>
    </row>
    <row r="97" spans="1:15" x14ac:dyDescent="0.2">
      <c r="A97" s="22">
        <v>85</v>
      </c>
      <c r="B97" s="12" t="s">
        <v>191</v>
      </c>
      <c r="C97" s="20" t="s">
        <v>192</v>
      </c>
      <c r="D97" s="13" t="s">
        <v>19</v>
      </c>
      <c r="E97" s="25">
        <v>4</v>
      </c>
      <c r="F97" s="26">
        <v>728.21</v>
      </c>
      <c r="G97" s="4">
        <f t="shared" si="1"/>
        <v>2912.84</v>
      </c>
      <c r="H97" s="21" t="s">
        <v>18</v>
      </c>
      <c r="I97" s="12" t="s">
        <v>191</v>
      </c>
      <c r="J97" s="20" t="s">
        <v>192</v>
      </c>
      <c r="K97" s="13" t="s">
        <v>19</v>
      </c>
      <c r="L97" s="25">
        <v>4</v>
      </c>
      <c r="M97" s="4"/>
      <c r="N97" s="5"/>
      <c r="O97" s="14"/>
    </row>
    <row r="98" spans="1:15" x14ac:dyDescent="0.2">
      <c r="A98" s="22">
        <v>86</v>
      </c>
      <c r="B98" s="12" t="s">
        <v>193</v>
      </c>
      <c r="C98" s="20" t="s">
        <v>194</v>
      </c>
      <c r="D98" s="13" t="s">
        <v>224</v>
      </c>
      <c r="E98" s="25">
        <v>20</v>
      </c>
      <c r="F98" s="26">
        <v>156</v>
      </c>
      <c r="G98" s="4">
        <f t="shared" si="1"/>
        <v>3120</v>
      </c>
      <c r="H98" s="21" t="s">
        <v>18</v>
      </c>
      <c r="I98" s="12" t="s">
        <v>193</v>
      </c>
      <c r="J98" s="20" t="s">
        <v>194</v>
      </c>
      <c r="K98" s="13" t="s">
        <v>224</v>
      </c>
      <c r="L98" s="25">
        <v>20</v>
      </c>
      <c r="M98" s="4"/>
      <c r="N98" s="5"/>
      <c r="O98" s="14"/>
    </row>
    <row r="99" spans="1:15" x14ac:dyDescent="0.2">
      <c r="A99" s="22">
        <v>87</v>
      </c>
      <c r="B99" s="12" t="s">
        <v>195</v>
      </c>
      <c r="C99" s="20" t="s">
        <v>196</v>
      </c>
      <c r="D99" s="13" t="s">
        <v>19</v>
      </c>
      <c r="E99" s="25">
        <v>60</v>
      </c>
      <c r="F99" s="26">
        <v>171.6</v>
      </c>
      <c r="G99" s="4">
        <f t="shared" si="1"/>
        <v>10296</v>
      </c>
      <c r="H99" s="21" t="s">
        <v>18</v>
      </c>
      <c r="I99" s="12" t="s">
        <v>195</v>
      </c>
      <c r="J99" s="20" t="s">
        <v>196</v>
      </c>
      <c r="K99" s="13" t="s">
        <v>19</v>
      </c>
      <c r="L99" s="25">
        <v>60</v>
      </c>
      <c r="M99" s="4"/>
      <c r="N99" s="5"/>
      <c r="O99" s="14"/>
    </row>
    <row r="100" spans="1:15" x14ac:dyDescent="0.2">
      <c r="A100" s="22">
        <v>88</v>
      </c>
      <c r="B100" s="12" t="s">
        <v>197</v>
      </c>
      <c r="C100" s="20" t="s">
        <v>198</v>
      </c>
      <c r="D100" s="13" t="s">
        <v>19</v>
      </c>
      <c r="E100" s="25">
        <v>30</v>
      </c>
      <c r="F100" s="26">
        <v>864.24</v>
      </c>
      <c r="G100" s="4">
        <f t="shared" si="1"/>
        <v>25927.200000000001</v>
      </c>
      <c r="H100" s="21" t="s">
        <v>18</v>
      </c>
      <c r="I100" s="12" t="s">
        <v>197</v>
      </c>
      <c r="J100" s="20" t="s">
        <v>198</v>
      </c>
      <c r="K100" s="13" t="s">
        <v>19</v>
      </c>
      <c r="L100" s="25">
        <v>30</v>
      </c>
      <c r="M100" s="4"/>
      <c r="N100" s="5"/>
      <c r="O100" s="14"/>
    </row>
    <row r="101" spans="1:15" x14ac:dyDescent="0.2">
      <c r="A101" s="22">
        <v>89</v>
      </c>
      <c r="B101" s="12" t="s">
        <v>199</v>
      </c>
      <c r="C101" s="20" t="s">
        <v>200</v>
      </c>
      <c r="D101" s="13" t="s">
        <v>19</v>
      </c>
      <c r="E101" s="25">
        <v>3</v>
      </c>
      <c r="F101" s="26">
        <v>11851.63</v>
      </c>
      <c r="G101" s="4">
        <f t="shared" si="1"/>
        <v>35554.89</v>
      </c>
      <c r="H101" s="21" t="s">
        <v>18</v>
      </c>
      <c r="I101" s="12" t="s">
        <v>199</v>
      </c>
      <c r="J101" s="20" t="s">
        <v>200</v>
      </c>
      <c r="K101" s="13" t="s">
        <v>19</v>
      </c>
      <c r="L101" s="25">
        <v>3</v>
      </c>
      <c r="M101" s="4"/>
      <c r="N101" s="5"/>
      <c r="O101" s="14"/>
    </row>
    <row r="102" spans="1:15" x14ac:dyDescent="0.2">
      <c r="A102" s="22">
        <v>90</v>
      </c>
      <c r="B102" s="12" t="s">
        <v>201</v>
      </c>
      <c r="C102" s="20" t="s">
        <v>202</v>
      </c>
      <c r="D102" s="13" t="s">
        <v>19</v>
      </c>
      <c r="E102" s="25">
        <v>32</v>
      </c>
      <c r="F102" s="26">
        <v>152.88</v>
      </c>
      <c r="G102" s="4">
        <f t="shared" si="1"/>
        <v>4892.16</v>
      </c>
      <c r="H102" s="21" t="s">
        <v>18</v>
      </c>
      <c r="I102" s="12" t="s">
        <v>201</v>
      </c>
      <c r="J102" s="20" t="s">
        <v>202</v>
      </c>
      <c r="K102" s="13" t="s">
        <v>19</v>
      </c>
      <c r="L102" s="25">
        <v>32</v>
      </c>
      <c r="M102" s="4"/>
      <c r="N102" s="5"/>
      <c r="O102" s="14"/>
    </row>
    <row r="103" spans="1:15" x14ac:dyDescent="0.2">
      <c r="A103" s="22">
        <v>91</v>
      </c>
      <c r="B103" s="12" t="s">
        <v>203</v>
      </c>
      <c r="C103" s="20" t="s">
        <v>204</v>
      </c>
      <c r="D103" s="13" t="s">
        <v>19</v>
      </c>
      <c r="E103" s="25">
        <v>4</v>
      </c>
      <c r="F103" s="26">
        <v>9340.0300000000007</v>
      </c>
      <c r="G103" s="4">
        <f t="shared" si="1"/>
        <v>37360.120000000003</v>
      </c>
      <c r="H103" s="21" t="s">
        <v>18</v>
      </c>
      <c r="I103" s="12" t="s">
        <v>203</v>
      </c>
      <c r="J103" s="20" t="s">
        <v>204</v>
      </c>
      <c r="K103" s="13" t="s">
        <v>19</v>
      </c>
      <c r="L103" s="25">
        <v>4</v>
      </c>
      <c r="M103" s="4"/>
      <c r="N103" s="5"/>
      <c r="O103" s="14"/>
    </row>
    <row r="104" spans="1:15" x14ac:dyDescent="0.2">
      <c r="A104" s="22">
        <v>92</v>
      </c>
      <c r="B104" s="12" t="s">
        <v>205</v>
      </c>
      <c r="C104" s="20" t="s">
        <v>206</v>
      </c>
      <c r="D104" s="13" t="s">
        <v>19</v>
      </c>
      <c r="E104" s="25">
        <v>1</v>
      </c>
      <c r="F104" s="26">
        <v>17818.939999999999</v>
      </c>
      <c r="G104" s="4">
        <f t="shared" si="1"/>
        <v>17818.939999999999</v>
      </c>
      <c r="H104" s="21" t="s">
        <v>18</v>
      </c>
      <c r="I104" s="12" t="s">
        <v>205</v>
      </c>
      <c r="J104" s="20" t="s">
        <v>206</v>
      </c>
      <c r="K104" s="13" t="s">
        <v>19</v>
      </c>
      <c r="L104" s="25">
        <v>1</v>
      </c>
      <c r="M104" s="4"/>
      <c r="N104" s="5"/>
      <c r="O104" s="14"/>
    </row>
    <row r="105" spans="1:15" x14ac:dyDescent="0.2">
      <c r="A105" s="22">
        <v>93</v>
      </c>
      <c r="B105" s="12" t="s">
        <v>207</v>
      </c>
      <c r="C105" s="20" t="s">
        <v>208</v>
      </c>
      <c r="D105" s="13" t="s">
        <v>19</v>
      </c>
      <c r="E105" s="25">
        <v>4</v>
      </c>
      <c r="F105" s="26">
        <v>939.12</v>
      </c>
      <c r="G105" s="4">
        <f t="shared" si="1"/>
        <v>3756.48</v>
      </c>
      <c r="H105" s="21" t="s">
        <v>18</v>
      </c>
      <c r="I105" s="12" t="s">
        <v>207</v>
      </c>
      <c r="J105" s="20" t="s">
        <v>208</v>
      </c>
      <c r="K105" s="13" t="s">
        <v>19</v>
      </c>
      <c r="L105" s="25">
        <v>4</v>
      </c>
      <c r="M105" s="4"/>
      <c r="N105" s="5"/>
      <c r="O105" s="14"/>
    </row>
    <row r="106" spans="1:15" x14ac:dyDescent="0.2">
      <c r="A106" s="22">
        <v>94</v>
      </c>
      <c r="B106" s="12" t="s">
        <v>209</v>
      </c>
      <c r="C106" s="20" t="s">
        <v>210</v>
      </c>
      <c r="D106" s="13" t="s">
        <v>19</v>
      </c>
      <c r="E106" s="25">
        <v>30</v>
      </c>
      <c r="F106" s="26">
        <v>1690.4160000000002</v>
      </c>
      <c r="G106" s="4">
        <f t="shared" si="1"/>
        <v>50712.480000000003</v>
      </c>
      <c r="H106" s="21" t="s">
        <v>18</v>
      </c>
      <c r="I106" s="12" t="s">
        <v>209</v>
      </c>
      <c r="J106" s="20" t="s">
        <v>210</v>
      </c>
      <c r="K106" s="13" t="s">
        <v>19</v>
      </c>
      <c r="L106" s="25">
        <v>30</v>
      </c>
      <c r="M106" s="4"/>
      <c r="N106" s="5"/>
      <c r="O106" s="14"/>
    </row>
    <row r="107" spans="1:15" x14ac:dyDescent="0.2">
      <c r="A107" s="22">
        <v>95</v>
      </c>
      <c r="B107" s="12" t="s">
        <v>211</v>
      </c>
      <c r="C107" s="20" t="s">
        <v>212</v>
      </c>
      <c r="D107" s="13" t="s">
        <v>19</v>
      </c>
      <c r="E107" s="25">
        <v>5</v>
      </c>
      <c r="F107" s="26">
        <v>4816.6559999999999</v>
      </c>
      <c r="G107" s="4">
        <f t="shared" si="1"/>
        <v>24083.279999999999</v>
      </c>
      <c r="H107" s="21" t="s">
        <v>18</v>
      </c>
      <c r="I107" s="12" t="s">
        <v>211</v>
      </c>
      <c r="J107" s="20" t="s">
        <v>212</v>
      </c>
      <c r="K107" s="13" t="s">
        <v>19</v>
      </c>
      <c r="L107" s="25">
        <v>5</v>
      </c>
      <c r="M107" s="4"/>
      <c r="N107" s="5"/>
      <c r="O107" s="14"/>
    </row>
    <row r="108" spans="1:15" x14ac:dyDescent="0.2">
      <c r="A108" s="22">
        <v>96</v>
      </c>
      <c r="B108" s="12" t="s">
        <v>213</v>
      </c>
      <c r="C108" s="20" t="s">
        <v>214</v>
      </c>
      <c r="D108" s="13" t="s">
        <v>19</v>
      </c>
      <c r="E108" s="25">
        <v>2</v>
      </c>
      <c r="F108" s="26">
        <v>3807.0250000000001</v>
      </c>
      <c r="G108" s="4">
        <f t="shared" si="1"/>
        <v>7614.05</v>
      </c>
      <c r="H108" s="21" t="s">
        <v>18</v>
      </c>
      <c r="I108" s="12" t="s">
        <v>213</v>
      </c>
      <c r="J108" s="20" t="s">
        <v>214</v>
      </c>
      <c r="K108" s="13" t="s">
        <v>19</v>
      </c>
      <c r="L108" s="25">
        <v>2</v>
      </c>
      <c r="M108" s="4"/>
      <c r="N108" s="5"/>
      <c r="O108" s="14"/>
    </row>
    <row r="109" spans="1:15" x14ac:dyDescent="0.2">
      <c r="A109" s="22">
        <v>97</v>
      </c>
      <c r="B109" s="12" t="s">
        <v>215</v>
      </c>
      <c r="C109" s="20" t="s">
        <v>216</v>
      </c>
      <c r="D109" s="13" t="s">
        <v>19</v>
      </c>
      <c r="E109" s="25">
        <v>1</v>
      </c>
      <c r="F109" s="26">
        <v>2330.64</v>
      </c>
      <c r="G109" s="4">
        <f t="shared" si="1"/>
        <v>2330.64</v>
      </c>
      <c r="H109" s="21" t="s">
        <v>18</v>
      </c>
      <c r="I109" s="12" t="s">
        <v>215</v>
      </c>
      <c r="J109" s="20" t="s">
        <v>216</v>
      </c>
      <c r="K109" s="13" t="s">
        <v>19</v>
      </c>
      <c r="L109" s="25">
        <v>1</v>
      </c>
      <c r="M109" s="4"/>
      <c r="N109" s="5"/>
      <c r="O109" s="14"/>
    </row>
    <row r="110" spans="1:15" x14ac:dyDescent="0.2">
      <c r="A110" s="22">
        <v>98</v>
      </c>
      <c r="B110" s="12" t="s">
        <v>217</v>
      </c>
      <c r="C110" s="20" t="s">
        <v>218</v>
      </c>
      <c r="D110" s="13" t="s">
        <v>20</v>
      </c>
      <c r="E110" s="25">
        <v>10</v>
      </c>
      <c r="F110" s="26">
        <v>702.26400000000001</v>
      </c>
      <c r="G110" s="4">
        <f t="shared" si="1"/>
        <v>7022.64</v>
      </c>
      <c r="H110" s="21" t="s">
        <v>18</v>
      </c>
      <c r="I110" s="12" t="s">
        <v>217</v>
      </c>
      <c r="J110" s="20" t="s">
        <v>218</v>
      </c>
      <c r="K110" s="13" t="s">
        <v>20</v>
      </c>
      <c r="L110" s="25">
        <v>10</v>
      </c>
      <c r="M110" s="4"/>
      <c r="N110" s="5"/>
      <c r="O110" s="14"/>
    </row>
    <row r="111" spans="1:15" x14ac:dyDescent="0.2">
      <c r="A111" s="22">
        <v>99</v>
      </c>
      <c r="B111" s="12" t="s">
        <v>219</v>
      </c>
      <c r="C111" s="20" t="s">
        <v>220</v>
      </c>
      <c r="D111" s="13" t="s">
        <v>19</v>
      </c>
      <c r="E111" s="25">
        <v>20</v>
      </c>
      <c r="F111" s="26">
        <v>468</v>
      </c>
      <c r="G111" s="4">
        <f t="shared" si="1"/>
        <v>9360</v>
      </c>
      <c r="H111" s="21" t="s">
        <v>18</v>
      </c>
      <c r="I111" s="12" t="s">
        <v>219</v>
      </c>
      <c r="J111" s="20" t="s">
        <v>220</v>
      </c>
      <c r="K111" s="13" t="s">
        <v>19</v>
      </c>
      <c r="L111" s="25">
        <v>20</v>
      </c>
      <c r="M111" s="4"/>
      <c r="N111" s="5"/>
      <c r="O111" s="14"/>
    </row>
    <row r="112" spans="1:15" x14ac:dyDescent="0.2">
      <c r="A112" s="22">
        <v>100</v>
      </c>
      <c r="B112" s="12" t="s">
        <v>221</v>
      </c>
      <c r="C112" s="20" t="s">
        <v>222</v>
      </c>
      <c r="D112" s="13" t="s">
        <v>19</v>
      </c>
      <c r="E112" s="25">
        <v>1</v>
      </c>
      <c r="F112" s="26">
        <v>18427.34</v>
      </c>
      <c r="G112" s="4">
        <f t="shared" si="1"/>
        <v>18427.34</v>
      </c>
      <c r="H112" s="21" t="s">
        <v>18</v>
      </c>
      <c r="I112" s="12" t="s">
        <v>221</v>
      </c>
      <c r="J112" s="20" t="s">
        <v>222</v>
      </c>
      <c r="K112" s="13" t="s">
        <v>19</v>
      </c>
      <c r="L112" s="25">
        <v>1</v>
      </c>
      <c r="M112" s="4"/>
      <c r="N112" s="5"/>
      <c r="O112" s="14"/>
    </row>
    <row r="113" spans="1:16" s="7" customFormat="1" x14ac:dyDescent="0.2">
      <c r="A113" s="16"/>
      <c r="B113" s="24" t="s">
        <v>12</v>
      </c>
      <c r="C113" s="24"/>
      <c r="D113" s="24"/>
      <c r="E113" s="24"/>
      <c r="F113" s="16"/>
      <c r="G113" s="17">
        <f>SUM(G13:G112)</f>
        <v>1979576.5199999991</v>
      </c>
      <c r="H113" s="17"/>
      <c r="I113" s="17" t="s">
        <v>12</v>
      </c>
      <c r="J113" s="17"/>
      <c r="K113" s="16"/>
      <c r="L113" s="16"/>
      <c r="M113" s="16"/>
      <c r="N113" s="18"/>
      <c r="O113" s="19"/>
      <c r="P113" s="6"/>
    </row>
    <row r="115" spans="1:16" x14ac:dyDescent="0.2">
      <c r="B115" s="7"/>
    </row>
    <row r="116" spans="1:16" x14ac:dyDescent="0.2">
      <c r="B116" s="7"/>
    </row>
    <row r="117" spans="1:16" x14ac:dyDescent="0.2">
      <c r="B117" s="7"/>
    </row>
    <row r="118" spans="1:16" ht="37.5" customHeight="1" thickBot="1" x14ac:dyDescent="0.3">
      <c r="B118" s="8"/>
      <c r="C118" s="9"/>
      <c r="D118" s="27"/>
      <c r="E118" s="27"/>
      <c r="F118" s="27"/>
    </row>
    <row r="119" spans="1:16" ht="34.5" customHeight="1" x14ac:dyDescent="0.2">
      <c r="B119" s="10" t="s">
        <v>13</v>
      </c>
      <c r="C119" s="9"/>
      <c r="D119" s="28" t="s">
        <v>14</v>
      </c>
      <c r="E119" s="28"/>
      <c r="F119" s="28"/>
    </row>
    <row r="120" spans="1:16" ht="15" x14ac:dyDescent="0.25">
      <c r="B120" s="11" t="s">
        <v>15</v>
      </c>
      <c r="C120"/>
      <c r="D120"/>
    </row>
    <row r="122" spans="1:16" x14ac:dyDescent="0.2">
      <c r="B122" s="1" t="s">
        <v>16</v>
      </c>
    </row>
    <row r="124" spans="1:16" ht="15" x14ac:dyDescent="0.25">
      <c r="B124" s="11"/>
      <c r="C124"/>
      <c r="D124"/>
    </row>
  </sheetData>
  <mergeCells count="20"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  <mergeCell ref="D118:F118"/>
    <mergeCell ref="D119:F119"/>
    <mergeCell ref="H10:H11"/>
    <mergeCell ref="I10:I11"/>
    <mergeCell ref="J10:J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2018-09-27T03:59:02Z</dcterms:modified>
</cp:coreProperties>
</file>